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1445"/>
  </bookViews>
  <sheets>
    <sheet name="Rekapitulace stavby" sheetId="1" r:id="rId1"/>
    <sheet name="SO 001 - Přípravné práce " sheetId="2" r:id="rId2"/>
    <sheet name="SO 101 - Parkoviště" sheetId="3" r:id="rId3"/>
    <sheet name="SO 102 - Chodníky" sheetId="4" r:id="rId4"/>
    <sheet name="SO 111 - Dopravní značení" sheetId="5" r:id="rId5"/>
    <sheet name="SO 301 - Odvodnění parkov..." sheetId="6" r:id="rId6"/>
    <sheet name="SO 401 - Veřejné osvětlení" sheetId="7" r:id="rId7"/>
    <sheet name="SO 801 - Vegetační úpravy" sheetId="8" r:id="rId8"/>
    <sheet name="VON - Vedlejší a ostatní ..." sheetId="9" r:id="rId9"/>
    <sheet name="Pokyny pro vyplnění" sheetId="10" r:id="rId10"/>
  </sheets>
  <definedNames>
    <definedName name="_xlnm._FilterDatabase" localSheetId="1" hidden="1">'SO 001 - Přípravné práce '!$C$95:$K$237</definedName>
    <definedName name="_xlnm._FilterDatabase" localSheetId="2" hidden="1">'SO 101 - Parkoviště'!$C$90:$K$227</definedName>
    <definedName name="_xlnm._FilterDatabase" localSheetId="3" hidden="1">'SO 102 - Chodníky'!$C$89:$K$130</definedName>
    <definedName name="_xlnm._FilterDatabase" localSheetId="4" hidden="1">'SO 111 - Dopravní značení'!$C$88:$K$140</definedName>
    <definedName name="_xlnm._FilterDatabase" localSheetId="5" hidden="1">'SO 301 - Odvodnění parkov...'!$C$87:$K$277</definedName>
    <definedName name="_xlnm._FilterDatabase" localSheetId="6" hidden="1">'SO 401 - Veřejné osvětlení'!$C$99:$K$284</definedName>
    <definedName name="_xlnm._FilterDatabase" localSheetId="7" hidden="1">'SO 801 - Vegetační úpravy'!$C$81:$K$187</definedName>
    <definedName name="_xlnm._FilterDatabase" localSheetId="8" hidden="1">'VON - Vedlejší a ostatní ...'!$C$79:$K$153</definedName>
    <definedName name="_xlnm.Print_Titles" localSheetId="0">'Rekapitulace stavby'!$52:$52</definedName>
    <definedName name="_xlnm.Print_Titles" localSheetId="1">'SO 001 - Přípravné práce '!$95:$95</definedName>
    <definedName name="_xlnm.Print_Titles" localSheetId="2">'SO 101 - Parkoviště'!$90:$90</definedName>
    <definedName name="_xlnm.Print_Titles" localSheetId="3">'SO 102 - Chodníky'!$89:$89</definedName>
    <definedName name="_xlnm.Print_Titles" localSheetId="4">'SO 111 - Dopravní značení'!$88:$88</definedName>
    <definedName name="_xlnm.Print_Titles" localSheetId="5">'SO 301 - Odvodnění parkov...'!$87:$87</definedName>
    <definedName name="_xlnm.Print_Titles" localSheetId="6">'SO 401 - Veřejné osvětlení'!$99:$99</definedName>
    <definedName name="_xlnm.Print_Titles" localSheetId="7">'SO 801 - Vegetační úpravy'!$81:$81</definedName>
    <definedName name="_xlnm.Print_Titles" localSheetId="8">'VON - Vedlejší a ostatní ...'!$79:$79</definedName>
    <definedName name="_xlnm.Print_Area" localSheetId="9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stavby'!$C$42:$AQ$66</definedName>
    <definedName name="_xlnm.Print_Area" localSheetId="1">'SO 001 - Přípravné práce '!$C$4:$J$43,'SO 001 - Přípravné práce '!$C$49:$J$73,'SO 001 - Přípravné práce '!$C$79:$K$237</definedName>
    <definedName name="_xlnm.Print_Area" localSheetId="2">'SO 101 - Parkoviště'!$C$4:$J$41,'SO 101 - Parkoviště'!$C$47:$J$70,'SO 101 - Parkoviště'!$C$76:$K$227</definedName>
    <definedName name="_xlnm.Print_Area" localSheetId="3">'SO 102 - Chodníky'!$C$4:$J$41,'SO 102 - Chodníky'!$C$47:$J$69,'SO 102 - Chodníky'!$C$75:$K$130</definedName>
    <definedName name="_xlnm.Print_Area" localSheetId="4">'SO 111 - Dopravní značení'!$C$4:$J$41,'SO 111 - Dopravní značení'!$C$47:$J$68,'SO 111 - Dopravní značení'!$C$74:$K$140</definedName>
    <definedName name="_xlnm.Print_Area" localSheetId="5">'SO 301 - Odvodnění parkov...'!$C$4:$J$39,'SO 301 - Odvodnění parkov...'!$C$45:$J$69,'SO 301 - Odvodnění parkov...'!$C$75:$K$277</definedName>
    <definedName name="_xlnm.Print_Area" localSheetId="6">'SO 401 - Veřejné osvětlení'!$C$4:$J$39,'SO 401 - Veřejné osvětlení'!$C$45:$J$81,'SO 401 - Veřejné osvětlení'!$C$87:$K$284</definedName>
    <definedName name="_xlnm.Print_Area" localSheetId="7">'SO 801 - Vegetační úpravy'!$C$4:$J$39,'SO 801 - Vegetační úpravy'!$C$45:$J$63,'SO 801 - Vegetační úpravy'!$C$69:$K$187</definedName>
    <definedName name="_xlnm.Print_Area" localSheetId="8">'VON - Vedlejší a ostatní ...'!$C$4:$J$39,'VON - Vedlejší a ostatní ...'!$C$45:$J$61,'VON - Vedlejší a ostatní ...'!$C$67:$K$153</definedName>
  </definedNames>
  <calcPr calcId="145621"/>
</workbook>
</file>

<file path=xl/calcChain.xml><?xml version="1.0" encoding="utf-8"?>
<calcChain xmlns="http://schemas.openxmlformats.org/spreadsheetml/2006/main">
  <c r="J37" i="9" l="1"/>
  <c r="J36" i="9"/>
  <c r="AY65" i="1"/>
  <c r="J35" i="9"/>
  <c r="AX65" i="1"/>
  <c r="BI151" i="9"/>
  <c r="BH151" i="9"/>
  <c r="BG151" i="9"/>
  <c r="BF151" i="9"/>
  <c r="T151" i="9"/>
  <c r="R151" i="9"/>
  <c r="P151" i="9"/>
  <c r="BK151" i="9"/>
  <c r="J151" i="9"/>
  <c r="BE151" i="9"/>
  <c r="BI146" i="9"/>
  <c r="BH146" i="9"/>
  <c r="BG146" i="9"/>
  <c r="BF146" i="9"/>
  <c r="T146" i="9"/>
  <c r="R146" i="9"/>
  <c r="P146" i="9"/>
  <c r="BK146" i="9"/>
  <c r="J146" i="9"/>
  <c r="BE146" i="9"/>
  <c r="BI141" i="9"/>
  <c r="BH141" i="9"/>
  <c r="BG141" i="9"/>
  <c r="BF141" i="9"/>
  <c r="T141" i="9"/>
  <c r="R141" i="9"/>
  <c r="P141" i="9"/>
  <c r="BK141" i="9"/>
  <c r="J141" i="9"/>
  <c r="BE141" i="9"/>
  <c r="BI137" i="9"/>
  <c r="BH137" i="9"/>
  <c r="BG137" i="9"/>
  <c r="BF137" i="9"/>
  <c r="T137" i="9"/>
  <c r="R137" i="9"/>
  <c r="P137" i="9"/>
  <c r="BK137" i="9"/>
  <c r="J137" i="9"/>
  <c r="BE137" i="9"/>
  <c r="BI134" i="9"/>
  <c r="BH134" i="9"/>
  <c r="BG134" i="9"/>
  <c r="BF134" i="9"/>
  <c r="T134" i="9"/>
  <c r="R134" i="9"/>
  <c r="P134" i="9"/>
  <c r="BK134" i="9"/>
  <c r="J134" i="9"/>
  <c r="BE134" i="9"/>
  <c r="BI131" i="9"/>
  <c r="BH131" i="9"/>
  <c r="BG131" i="9"/>
  <c r="BF131" i="9"/>
  <c r="T131" i="9"/>
  <c r="R131" i="9"/>
  <c r="P131" i="9"/>
  <c r="BK131" i="9"/>
  <c r="J131" i="9"/>
  <c r="BE131" i="9"/>
  <c r="BI128" i="9"/>
  <c r="BH128" i="9"/>
  <c r="BG128" i="9"/>
  <c r="BF128" i="9"/>
  <c r="T128" i="9"/>
  <c r="R128" i="9"/>
  <c r="P128" i="9"/>
  <c r="BK128" i="9"/>
  <c r="J128" i="9"/>
  <c r="BE128" i="9"/>
  <c r="BI125" i="9"/>
  <c r="BH125" i="9"/>
  <c r="BG125" i="9"/>
  <c r="BF125" i="9"/>
  <c r="T125" i="9"/>
  <c r="R125" i="9"/>
  <c r="P125" i="9"/>
  <c r="BK125" i="9"/>
  <c r="J125" i="9"/>
  <c r="BE125" i="9"/>
  <c r="BI122" i="9"/>
  <c r="BH122" i="9"/>
  <c r="BG122" i="9"/>
  <c r="BF122" i="9"/>
  <c r="T122" i="9"/>
  <c r="R122" i="9"/>
  <c r="P122" i="9"/>
  <c r="BK122" i="9"/>
  <c r="J122" i="9"/>
  <c r="BE122" i="9"/>
  <c r="BI119" i="9"/>
  <c r="BH119" i="9"/>
  <c r="BG119" i="9"/>
  <c r="BF119" i="9"/>
  <c r="T119" i="9"/>
  <c r="R119" i="9"/>
  <c r="P119" i="9"/>
  <c r="BK119" i="9"/>
  <c r="J119" i="9"/>
  <c r="BE119" i="9"/>
  <c r="BI116" i="9"/>
  <c r="BH116" i="9"/>
  <c r="BG116" i="9"/>
  <c r="BF116" i="9"/>
  <c r="T116" i="9"/>
  <c r="R116" i="9"/>
  <c r="P116" i="9"/>
  <c r="BK116" i="9"/>
  <c r="J116" i="9"/>
  <c r="BE116" i="9"/>
  <c r="BI113" i="9"/>
  <c r="BH113" i="9"/>
  <c r="BG113" i="9"/>
  <c r="BF113" i="9"/>
  <c r="T113" i="9"/>
  <c r="R113" i="9"/>
  <c r="P113" i="9"/>
  <c r="BK113" i="9"/>
  <c r="J113" i="9"/>
  <c r="BE113" i="9"/>
  <c r="BI107" i="9"/>
  <c r="BH107" i="9"/>
  <c r="BG107" i="9"/>
  <c r="BF107" i="9"/>
  <c r="T107" i="9"/>
  <c r="R107" i="9"/>
  <c r="P107" i="9"/>
  <c r="BK107" i="9"/>
  <c r="J107" i="9"/>
  <c r="BE107" i="9"/>
  <c r="BI104" i="9"/>
  <c r="BH104" i="9"/>
  <c r="BG104" i="9"/>
  <c r="BF104" i="9"/>
  <c r="T104" i="9"/>
  <c r="R104" i="9"/>
  <c r="P104" i="9"/>
  <c r="BK104" i="9"/>
  <c r="J104" i="9"/>
  <c r="BE104" i="9"/>
  <c r="BI101" i="9"/>
  <c r="BH101" i="9"/>
  <c r="BG101" i="9"/>
  <c r="BF101" i="9"/>
  <c r="T101" i="9"/>
  <c r="R101" i="9"/>
  <c r="P101" i="9"/>
  <c r="BK101" i="9"/>
  <c r="J101" i="9"/>
  <c r="BE101" i="9"/>
  <c r="BI88" i="9"/>
  <c r="BH88" i="9"/>
  <c r="BG88" i="9"/>
  <c r="BF88" i="9"/>
  <c r="T88" i="9"/>
  <c r="R88" i="9"/>
  <c r="P88" i="9"/>
  <c r="BK88" i="9"/>
  <c r="J88" i="9"/>
  <c r="BE88" i="9"/>
  <c r="BI85" i="9"/>
  <c r="BH85" i="9"/>
  <c r="BG85" i="9"/>
  <c r="BF85" i="9"/>
  <c r="T85" i="9"/>
  <c r="R85" i="9"/>
  <c r="P85" i="9"/>
  <c r="BK85" i="9"/>
  <c r="J85" i="9"/>
  <c r="BE85" i="9"/>
  <c r="BI82" i="9"/>
  <c r="F37" i="9"/>
  <c r="BD65" i="1" s="1"/>
  <c r="BH82" i="9"/>
  <c r="F36" i="9" s="1"/>
  <c r="BC65" i="1" s="1"/>
  <c r="BG82" i="9"/>
  <c r="F35" i="9"/>
  <c r="BB65" i="1" s="1"/>
  <c r="BF82" i="9"/>
  <c r="J34" i="9" s="1"/>
  <c r="AW65" i="1" s="1"/>
  <c r="T82" i="9"/>
  <c r="T81" i="9"/>
  <c r="T80" i="9" s="1"/>
  <c r="R82" i="9"/>
  <c r="R81" i="9" s="1"/>
  <c r="R80" i="9" s="1"/>
  <c r="P82" i="9"/>
  <c r="P81" i="9"/>
  <c r="P80" i="9" s="1"/>
  <c r="AU65" i="1" s="1"/>
  <c r="BK82" i="9"/>
  <c r="BK81" i="9"/>
  <c r="J81" i="9" s="1"/>
  <c r="J60" i="9" s="1"/>
  <c r="BK80" i="9"/>
  <c r="J80" i="9" s="1"/>
  <c r="J82" i="9"/>
  <c r="BE82" i="9"/>
  <c r="J33" i="9" s="1"/>
  <c r="AV65" i="1" s="1"/>
  <c r="J77" i="9"/>
  <c r="J76" i="9"/>
  <c r="F76" i="9"/>
  <c r="F74" i="9"/>
  <c r="E72" i="9"/>
  <c r="J55" i="9"/>
  <c r="J54" i="9"/>
  <c r="F54" i="9"/>
  <c r="F52" i="9"/>
  <c r="E50" i="9"/>
  <c r="J18" i="9"/>
  <c r="E18" i="9"/>
  <c r="F77" i="9" s="1"/>
  <c r="F55" i="9"/>
  <c r="J17" i="9"/>
  <c r="J12" i="9"/>
  <c r="J74" i="9" s="1"/>
  <c r="J52" i="9"/>
  <c r="E7" i="9"/>
  <c r="E70" i="9"/>
  <c r="E48" i="9"/>
  <c r="J37" i="8"/>
  <c r="J36" i="8"/>
  <c r="AY64" i="1"/>
  <c r="J35" i="8"/>
  <c r="AX64" i="1"/>
  <c r="BI186" i="8"/>
  <c r="BH186" i="8"/>
  <c r="BG186" i="8"/>
  <c r="BF186" i="8"/>
  <c r="T186" i="8"/>
  <c r="T185" i="8"/>
  <c r="R186" i="8"/>
  <c r="R185" i="8"/>
  <c r="P186" i="8"/>
  <c r="P185" i="8"/>
  <c r="BK186" i="8"/>
  <c r="BK185" i="8"/>
  <c r="J185" i="8" s="1"/>
  <c r="J62" i="8" s="1"/>
  <c r="J186" i="8"/>
  <c r="BE186" i="8" s="1"/>
  <c r="BI182" i="8"/>
  <c r="BH182" i="8"/>
  <c r="BG182" i="8"/>
  <c r="BF182" i="8"/>
  <c r="T182" i="8"/>
  <c r="R182" i="8"/>
  <c r="P182" i="8"/>
  <c r="BK182" i="8"/>
  <c r="J182" i="8"/>
  <c r="BE182" i="8"/>
  <c r="BI179" i="8"/>
  <c r="BH179" i="8"/>
  <c r="BG179" i="8"/>
  <c r="BF179" i="8"/>
  <c r="T179" i="8"/>
  <c r="R179" i="8"/>
  <c r="P179" i="8"/>
  <c r="BK179" i="8"/>
  <c r="J179" i="8"/>
  <c r="BE179" i="8"/>
  <c r="BI176" i="8"/>
  <c r="BH176" i="8"/>
  <c r="BG176" i="8"/>
  <c r="BF176" i="8"/>
  <c r="T176" i="8"/>
  <c r="R176" i="8"/>
  <c r="P176" i="8"/>
  <c r="BK176" i="8"/>
  <c r="J176" i="8"/>
  <c r="BE176" i="8"/>
  <c r="BI173" i="8"/>
  <c r="BH173" i="8"/>
  <c r="BG173" i="8"/>
  <c r="BF173" i="8"/>
  <c r="T173" i="8"/>
  <c r="R173" i="8"/>
  <c r="P173" i="8"/>
  <c r="BK173" i="8"/>
  <c r="J173" i="8"/>
  <c r="BE173" i="8"/>
  <c r="BI170" i="8"/>
  <c r="BH170" i="8"/>
  <c r="BG170" i="8"/>
  <c r="BF170" i="8"/>
  <c r="T170" i="8"/>
  <c r="R170" i="8"/>
  <c r="P170" i="8"/>
  <c r="BK170" i="8"/>
  <c r="J170" i="8"/>
  <c r="BE170" i="8"/>
  <c r="BI166" i="8"/>
  <c r="BH166" i="8"/>
  <c r="BG166" i="8"/>
  <c r="BF166" i="8"/>
  <c r="T166" i="8"/>
  <c r="R166" i="8"/>
  <c r="P166" i="8"/>
  <c r="BK166" i="8"/>
  <c r="J166" i="8"/>
  <c r="BE166" i="8"/>
  <c r="BI163" i="8"/>
  <c r="BH163" i="8"/>
  <c r="BG163" i="8"/>
  <c r="BF163" i="8"/>
  <c r="T163" i="8"/>
  <c r="R163" i="8"/>
  <c r="P163" i="8"/>
  <c r="BK163" i="8"/>
  <c r="J163" i="8"/>
  <c r="BE163" i="8"/>
  <c r="BI160" i="8"/>
  <c r="BH160" i="8"/>
  <c r="BG160" i="8"/>
  <c r="BF160" i="8"/>
  <c r="T160" i="8"/>
  <c r="R160" i="8"/>
  <c r="P160" i="8"/>
  <c r="BK160" i="8"/>
  <c r="J160" i="8"/>
  <c r="BE160" i="8"/>
  <c r="BI157" i="8"/>
  <c r="BH157" i="8"/>
  <c r="BG157" i="8"/>
  <c r="BF157" i="8"/>
  <c r="T157" i="8"/>
  <c r="R157" i="8"/>
  <c r="P157" i="8"/>
  <c r="BK157" i="8"/>
  <c r="J157" i="8"/>
  <c r="BE157" i="8"/>
  <c r="BI154" i="8"/>
  <c r="BH154" i="8"/>
  <c r="BG154" i="8"/>
  <c r="BF154" i="8"/>
  <c r="T154" i="8"/>
  <c r="R154" i="8"/>
  <c r="P154" i="8"/>
  <c r="BK154" i="8"/>
  <c r="J154" i="8"/>
  <c r="BE154" i="8"/>
  <c r="BI151" i="8"/>
  <c r="BH151" i="8"/>
  <c r="BG151" i="8"/>
  <c r="BF151" i="8"/>
  <c r="T151" i="8"/>
  <c r="R151" i="8"/>
  <c r="P151" i="8"/>
  <c r="BK151" i="8"/>
  <c r="J151" i="8"/>
  <c r="BE151" i="8"/>
  <c r="BI148" i="8"/>
  <c r="BH148" i="8"/>
  <c r="BG148" i="8"/>
  <c r="BF148" i="8"/>
  <c r="T148" i="8"/>
  <c r="R148" i="8"/>
  <c r="P148" i="8"/>
  <c r="BK148" i="8"/>
  <c r="J148" i="8"/>
  <c r="BE148" i="8"/>
  <c r="BI145" i="8"/>
  <c r="BH145" i="8"/>
  <c r="BG145" i="8"/>
  <c r="BF145" i="8"/>
  <c r="T145" i="8"/>
  <c r="R145" i="8"/>
  <c r="P145" i="8"/>
  <c r="BK145" i="8"/>
  <c r="J145" i="8"/>
  <c r="BE145" i="8"/>
  <c r="BI142" i="8"/>
  <c r="BH142" i="8"/>
  <c r="BG142" i="8"/>
  <c r="BF142" i="8"/>
  <c r="T142" i="8"/>
  <c r="R142" i="8"/>
  <c r="P142" i="8"/>
  <c r="BK142" i="8"/>
  <c r="J142" i="8"/>
  <c r="BE142" i="8"/>
  <c r="BI139" i="8"/>
  <c r="BH139" i="8"/>
  <c r="BG139" i="8"/>
  <c r="BF139" i="8"/>
  <c r="T139" i="8"/>
  <c r="R139" i="8"/>
  <c r="P139" i="8"/>
  <c r="BK139" i="8"/>
  <c r="J139" i="8"/>
  <c r="BE139" i="8"/>
  <c r="BI136" i="8"/>
  <c r="BH136" i="8"/>
  <c r="BG136" i="8"/>
  <c r="BF136" i="8"/>
  <c r="T136" i="8"/>
  <c r="R136" i="8"/>
  <c r="P136" i="8"/>
  <c r="BK136" i="8"/>
  <c r="J136" i="8"/>
  <c r="BE136" i="8"/>
  <c r="BI133" i="8"/>
  <c r="BH133" i="8"/>
  <c r="BG133" i="8"/>
  <c r="BF133" i="8"/>
  <c r="T133" i="8"/>
  <c r="R133" i="8"/>
  <c r="P133" i="8"/>
  <c r="BK133" i="8"/>
  <c r="J133" i="8"/>
  <c r="BE133" i="8"/>
  <c r="BI130" i="8"/>
  <c r="BH130" i="8"/>
  <c r="BG130" i="8"/>
  <c r="BF130" i="8"/>
  <c r="T130" i="8"/>
  <c r="R130" i="8"/>
  <c r="P130" i="8"/>
  <c r="BK130" i="8"/>
  <c r="J130" i="8"/>
  <c r="BE130" i="8"/>
  <c r="BI127" i="8"/>
  <c r="BH127" i="8"/>
  <c r="BG127" i="8"/>
  <c r="BF127" i="8"/>
  <c r="T127" i="8"/>
  <c r="R127" i="8"/>
  <c r="P127" i="8"/>
  <c r="BK127" i="8"/>
  <c r="J127" i="8"/>
  <c r="BE127" i="8"/>
  <c r="BI124" i="8"/>
  <c r="BH124" i="8"/>
  <c r="BG124" i="8"/>
  <c r="BF124" i="8"/>
  <c r="T124" i="8"/>
  <c r="R124" i="8"/>
  <c r="P124" i="8"/>
  <c r="BK124" i="8"/>
  <c r="J124" i="8"/>
  <c r="BE124" i="8"/>
  <c r="BI121" i="8"/>
  <c r="BH121" i="8"/>
  <c r="BG121" i="8"/>
  <c r="BF121" i="8"/>
  <c r="T121" i="8"/>
  <c r="R121" i="8"/>
  <c r="P121" i="8"/>
  <c r="BK121" i="8"/>
  <c r="J121" i="8"/>
  <c r="BE121" i="8"/>
  <c r="BI118" i="8"/>
  <c r="BH118" i="8"/>
  <c r="BG118" i="8"/>
  <c r="BF118" i="8"/>
  <c r="T118" i="8"/>
  <c r="R118" i="8"/>
  <c r="P118" i="8"/>
  <c r="BK118" i="8"/>
  <c r="J118" i="8"/>
  <c r="BE118" i="8"/>
  <c r="BI115" i="8"/>
  <c r="BH115" i="8"/>
  <c r="BG115" i="8"/>
  <c r="BF115" i="8"/>
  <c r="T115" i="8"/>
  <c r="R115" i="8"/>
  <c r="P115" i="8"/>
  <c r="BK115" i="8"/>
  <c r="J115" i="8"/>
  <c r="BE115" i="8"/>
  <c r="BI112" i="8"/>
  <c r="BH112" i="8"/>
  <c r="BG112" i="8"/>
  <c r="BF112" i="8"/>
  <c r="T112" i="8"/>
  <c r="R112" i="8"/>
  <c r="P112" i="8"/>
  <c r="BK112" i="8"/>
  <c r="J112" i="8"/>
  <c r="BE112" i="8"/>
  <c r="BI109" i="8"/>
  <c r="BH109" i="8"/>
  <c r="BG109" i="8"/>
  <c r="BF109" i="8"/>
  <c r="T109" i="8"/>
  <c r="R109" i="8"/>
  <c r="P109" i="8"/>
  <c r="BK109" i="8"/>
  <c r="J109" i="8"/>
  <c r="BE109" i="8"/>
  <c r="BI106" i="8"/>
  <c r="BH106" i="8"/>
  <c r="BG106" i="8"/>
  <c r="BF106" i="8"/>
  <c r="T106" i="8"/>
  <c r="R106" i="8"/>
  <c r="P106" i="8"/>
  <c r="BK106" i="8"/>
  <c r="J106" i="8"/>
  <c r="BE106" i="8"/>
  <c r="BI103" i="8"/>
  <c r="BH103" i="8"/>
  <c r="BG103" i="8"/>
  <c r="BF103" i="8"/>
  <c r="T103" i="8"/>
  <c r="R103" i="8"/>
  <c r="P103" i="8"/>
  <c r="BK103" i="8"/>
  <c r="J103" i="8"/>
  <c r="BE103" i="8"/>
  <c r="BI100" i="8"/>
  <c r="BH100" i="8"/>
  <c r="BG100" i="8"/>
  <c r="BF100" i="8"/>
  <c r="T100" i="8"/>
  <c r="R100" i="8"/>
  <c r="P100" i="8"/>
  <c r="BK100" i="8"/>
  <c r="J100" i="8"/>
  <c r="BE100" i="8"/>
  <c r="BI97" i="8"/>
  <c r="BH97" i="8"/>
  <c r="BG97" i="8"/>
  <c r="BF97" i="8"/>
  <c r="T97" i="8"/>
  <c r="R97" i="8"/>
  <c r="P97" i="8"/>
  <c r="BK97" i="8"/>
  <c r="J97" i="8"/>
  <c r="BE97" i="8"/>
  <c r="BI94" i="8"/>
  <c r="BH94" i="8"/>
  <c r="BG94" i="8"/>
  <c r="BF94" i="8"/>
  <c r="T94" i="8"/>
  <c r="R94" i="8"/>
  <c r="P94" i="8"/>
  <c r="BK94" i="8"/>
  <c r="J94" i="8"/>
  <c r="BE94" i="8"/>
  <c r="BI91" i="8"/>
  <c r="BH91" i="8"/>
  <c r="BG91" i="8"/>
  <c r="BF91" i="8"/>
  <c r="T91" i="8"/>
  <c r="R91" i="8"/>
  <c r="P91" i="8"/>
  <c r="BK91" i="8"/>
  <c r="J91" i="8"/>
  <c r="BE91" i="8"/>
  <c r="BI88" i="8"/>
  <c r="BH88" i="8"/>
  <c r="BG88" i="8"/>
  <c r="BF88" i="8"/>
  <c r="T88" i="8"/>
  <c r="R88" i="8"/>
  <c r="P88" i="8"/>
  <c r="BK88" i="8"/>
  <c r="J88" i="8"/>
  <c r="BE88" i="8"/>
  <c r="BI85" i="8"/>
  <c r="F37" i="8"/>
  <c r="BD64" i="1" s="1"/>
  <c r="BH85" i="8"/>
  <c r="F36" i="8" s="1"/>
  <c r="BC64" i="1" s="1"/>
  <c r="BG85" i="8"/>
  <c r="F35" i="8"/>
  <c r="BB64" i="1" s="1"/>
  <c r="BF85" i="8"/>
  <c r="J34" i="8" s="1"/>
  <c r="AW64" i="1" s="1"/>
  <c r="T85" i="8"/>
  <c r="T84" i="8"/>
  <c r="T83" i="8" s="1"/>
  <c r="T82" i="8" s="1"/>
  <c r="R85" i="8"/>
  <c r="R84" i="8"/>
  <c r="R83" i="8" s="1"/>
  <c r="R82" i="8" s="1"/>
  <c r="P85" i="8"/>
  <c r="P84" i="8"/>
  <c r="P83" i="8" s="1"/>
  <c r="P82" i="8" s="1"/>
  <c r="AU64" i="1" s="1"/>
  <c r="BK85" i="8"/>
  <c r="BK84" i="8" s="1"/>
  <c r="J85" i="8"/>
  <c r="BE85" i="8" s="1"/>
  <c r="J79" i="8"/>
  <c r="J78" i="8"/>
  <c r="F78" i="8"/>
  <c r="F76" i="8"/>
  <c r="E74" i="8"/>
  <c r="J55" i="8"/>
  <c r="J54" i="8"/>
  <c r="F54" i="8"/>
  <c r="F52" i="8"/>
  <c r="E50" i="8"/>
  <c r="J18" i="8"/>
  <c r="E18" i="8"/>
  <c r="F79" i="8" s="1"/>
  <c r="F55" i="8"/>
  <c r="J17" i="8"/>
  <c r="J12" i="8"/>
  <c r="J76" i="8" s="1"/>
  <c r="J52" i="8"/>
  <c r="E7" i="8"/>
  <c r="E72" i="8"/>
  <c r="E48" i="8"/>
  <c r="J37" i="7"/>
  <c r="J36" i="7"/>
  <c r="AY63" i="1"/>
  <c r="J35" i="7"/>
  <c r="AX63" i="1"/>
  <c r="BI283" i="7"/>
  <c r="BH283" i="7"/>
  <c r="BG283" i="7"/>
  <c r="BF283" i="7"/>
  <c r="T283" i="7"/>
  <c r="T282" i="7"/>
  <c r="R283" i="7"/>
  <c r="R282" i="7"/>
  <c r="P283" i="7"/>
  <c r="P282" i="7"/>
  <c r="BK283" i="7"/>
  <c r="BK282" i="7"/>
  <c r="J282" i="7" s="1"/>
  <c r="J80" i="7" s="1"/>
  <c r="J283" i="7"/>
  <c r="BE283" i="7" s="1"/>
  <c r="BI280" i="7"/>
  <c r="BH280" i="7"/>
  <c r="BG280" i="7"/>
  <c r="BF280" i="7"/>
  <c r="T280" i="7"/>
  <c r="T279" i="7"/>
  <c r="R280" i="7"/>
  <c r="R279" i="7"/>
  <c r="P280" i="7"/>
  <c r="P279" i="7"/>
  <c r="BK280" i="7"/>
  <c r="BK279" i="7"/>
  <c r="J279" i="7" s="1"/>
  <c r="J79" i="7" s="1"/>
  <c r="J280" i="7"/>
  <c r="BE280" i="7" s="1"/>
  <c r="BI277" i="7"/>
  <c r="BH277" i="7"/>
  <c r="BG277" i="7"/>
  <c r="BF277" i="7"/>
  <c r="T277" i="7"/>
  <c r="T276" i="7"/>
  <c r="T275" i="7" s="1"/>
  <c r="R277" i="7"/>
  <c r="R276" i="7" s="1"/>
  <c r="R275" i="7" s="1"/>
  <c r="P277" i="7"/>
  <c r="P276" i="7"/>
  <c r="P275" i="7" s="1"/>
  <c r="BK277" i="7"/>
  <c r="BK276" i="7" s="1"/>
  <c r="J277" i="7"/>
  <c r="BE277" i="7"/>
  <c r="BI273" i="7"/>
  <c r="BH273" i="7"/>
  <c r="BG273" i="7"/>
  <c r="BF273" i="7"/>
  <c r="T273" i="7"/>
  <c r="R273" i="7"/>
  <c r="P273" i="7"/>
  <c r="BK273" i="7"/>
  <c r="J273" i="7"/>
  <c r="BE273" i="7"/>
  <c r="BI271" i="7"/>
  <c r="BH271" i="7"/>
  <c r="BG271" i="7"/>
  <c r="BF271" i="7"/>
  <c r="T271" i="7"/>
  <c r="R271" i="7"/>
  <c r="P271" i="7"/>
  <c r="BK271" i="7"/>
  <c r="J271" i="7"/>
  <c r="BE271" i="7"/>
  <c r="BI269" i="7"/>
  <c r="BH269" i="7"/>
  <c r="BG269" i="7"/>
  <c r="BF269" i="7"/>
  <c r="T269" i="7"/>
  <c r="R269" i="7"/>
  <c r="P269" i="7"/>
  <c r="BK269" i="7"/>
  <c r="J269" i="7"/>
  <c r="BE269" i="7"/>
  <c r="BI267" i="7"/>
  <c r="BH267" i="7"/>
  <c r="BG267" i="7"/>
  <c r="BF267" i="7"/>
  <c r="T267" i="7"/>
  <c r="R267" i="7"/>
  <c r="P267" i="7"/>
  <c r="BK267" i="7"/>
  <c r="J267" i="7"/>
  <c r="BE267" i="7"/>
  <c r="BI265" i="7"/>
  <c r="BH265" i="7"/>
  <c r="BG265" i="7"/>
  <c r="BF265" i="7"/>
  <c r="T265" i="7"/>
  <c r="R265" i="7"/>
  <c r="P265" i="7"/>
  <c r="BK265" i="7"/>
  <c r="J265" i="7"/>
  <c r="BE265" i="7"/>
  <c r="BI263" i="7"/>
  <c r="BH263" i="7"/>
  <c r="BG263" i="7"/>
  <c r="BF263" i="7"/>
  <c r="T263" i="7"/>
  <c r="R263" i="7"/>
  <c r="P263" i="7"/>
  <c r="BK263" i="7"/>
  <c r="J263" i="7"/>
  <c r="BE263" i="7"/>
  <c r="BI261" i="7"/>
  <c r="BH261" i="7"/>
  <c r="BG261" i="7"/>
  <c r="BF261" i="7"/>
  <c r="T261" i="7"/>
  <c r="R261" i="7"/>
  <c r="P261" i="7"/>
  <c r="BK261" i="7"/>
  <c r="J261" i="7"/>
  <c r="BE261" i="7"/>
  <c r="BI259" i="7"/>
  <c r="BH259" i="7"/>
  <c r="BG259" i="7"/>
  <c r="BF259" i="7"/>
  <c r="T259" i="7"/>
  <c r="R259" i="7"/>
  <c r="P259" i="7"/>
  <c r="BK259" i="7"/>
  <c r="J259" i="7"/>
  <c r="BE259" i="7"/>
  <c r="BI257" i="7"/>
  <c r="BH257" i="7"/>
  <c r="BG257" i="7"/>
  <c r="BF257" i="7"/>
  <c r="T257" i="7"/>
  <c r="R257" i="7"/>
  <c r="P257" i="7"/>
  <c r="BK257" i="7"/>
  <c r="J257" i="7"/>
  <c r="BE257" i="7"/>
  <c r="BI254" i="7"/>
  <c r="BH254" i="7"/>
  <c r="BG254" i="7"/>
  <c r="BF254" i="7"/>
  <c r="T254" i="7"/>
  <c r="R254" i="7"/>
  <c r="P254" i="7"/>
  <c r="BK254" i="7"/>
  <c r="J254" i="7"/>
  <c r="BE254" i="7"/>
  <c r="BI252" i="7"/>
  <c r="BH252" i="7"/>
  <c r="BG252" i="7"/>
  <c r="BF252" i="7"/>
  <c r="T252" i="7"/>
  <c r="R252" i="7"/>
  <c r="P252" i="7"/>
  <c r="BK252" i="7"/>
  <c r="J252" i="7"/>
  <c r="BE252" i="7"/>
  <c r="BI250" i="7"/>
  <c r="BH250" i="7"/>
  <c r="BG250" i="7"/>
  <c r="BF250" i="7"/>
  <c r="T250" i="7"/>
  <c r="R250" i="7"/>
  <c r="P250" i="7"/>
  <c r="BK250" i="7"/>
  <c r="J250" i="7"/>
  <c r="BE250" i="7"/>
  <c r="BI248" i="7"/>
  <c r="BH248" i="7"/>
  <c r="BG248" i="7"/>
  <c r="BF248" i="7"/>
  <c r="T248" i="7"/>
  <c r="R248" i="7"/>
  <c r="P248" i="7"/>
  <c r="BK248" i="7"/>
  <c r="J248" i="7"/>
  <c r="BE248" i="7"/>
  <c r="BI246" i="7"/>
  <c r="BH246" i="7"/>
  <c r="BG246" i="7"/>
  <c r="BF246" i="7"/>
  <c r="T246" i="7"/>
  <c r="R246" i="7"/>
  <c r="P246" i="7"/>
  <c r="BK246" i="7"/>
  <c r="J246" i="7"/>
  <c r="BE246" i="7"/>
  <c r="BI244" i="7"/>
  <c r="BH244" i="7"/>
  <c r="BG244" i="7"/>
  <c r="BF244" i="7"/>
  <c r="T244" i="7"/>
  <c r="R244" i="7"/>
  <c r="P244" i="7"/>
  <c r="BK244" i="7"/>
  <c r="J244" i="7"/>
  <c r="BE244" i="7"/>
  <c r="BI242" i="7"/>
  <c r="BH242" i="7"/>
  <c r="BG242" i="7"/>
  <c r="BF242" i="7"/>
  <c r="T242" i="7"/>
  <c r="R242" i="7"/>
  <c r="P242" i="7"/>
  <c r="BK242" i="7"/>
  <c r="J242" i="7"/>
  <c r="BE242" i="7"/>
  <c r="BI240" i="7"/>
  <c r="BH240" i="7"/>
  <c r="BG240" i="7"/>
  <c r="BF240" i="7"/>
  <c r="T240" i="7"/>
  <c r="T239" i="7"/>
  <c r="R240" i="7"/>
  <c r="R239" i="7"/>
  <c r="P240" i="7"/>
  <c r="P239" i="7"/>
  <c r="BK240" i="7"/>
  <c r="BK239" i="7"/>
  <c r="J239" i="7" s="1"/>
  <c r="J76" i="7" s="1"/>
  <c r="J240" i="7"/>
  <c r="BE240" i="7" s="1"/>
  <c r="BI237" i="7"/>
  <c r="BH237" i="7"/>
  <c r="BG237" i="7"/>
  <c r="BF237" i="7"/>
  <c r="T237" i="7"/>
  <c r="R237" i="7"/>
  <c r="P237" i="7"/>
  <c r="BK237" i="7"/>
  <c r="J237" i="7"/>
  <c r="BE237" i="7"/>
  <c r="BI235" i="7"/>
  <c r="BH235" i="7"/>
  <c r="BG235" i="7"/>
  <c r="BF235" i="7"/>
  <c r="T235" i="7"/>
  <c r="R235" i="7"/>
  <c r="P235" i="7"/>
  <c r="BK235" i="7"/>
  <c r="J235" i="7"/>
  <c r="BE235" i="7"/>
  <c r="BI233" i="7"/>
  <c r="BH233" i="7"/>
  <c r="BG233" i="7"/>
  <c r="BF233" i="7"/>
  <c r="T233" i="7"/>
  <c r="R233" i="7"/>
  <c r="P233" i="7"/>
  <c r="BK233" i="7"/>
  <c r="J233" i="7"/>
  <c r="BE233" i="7"/>
  <c r="BI231" i="7"/>
  <c r="BH231" i="7"/>
  <c r="BG231" i="7"/>
  <c r="BF231" i="7"/>
  <c r="T231" i="7"/>
  <c r="R231" i="7"/>
  <c r="P231" i="7"/>
  <c r="BK231" i="7"/>
  <c r="J231" i="7"/>
  <c r="BE231" i="7"/>
  <c r="BI229" i="7"/>
  <c r="BH229" i="7"/>
  <c r="BG229" i="7"/>
  <c r="BF229" i="7"/>
  <c r="T229" i="7"/>
  <c r="R229" i="7"/>
  <c r="P229" i="7"/>
  <c r="BK229" i="7"/>
  <c r="J229" i="7"/>
  <c r="BE229" i="7"/>
  <c r="BI227" i="7"/>
  <c r="BH227" i="7"/>
  <c r="BG227" i="7"/>
  <c r="BF227" i="7"/>
  <c r="T227" i="7"/>
  <c r="R227" i="7"/>
  <c r="P227" i="7"/>
  <c r="BK227" i="7"/>
  <c r="J227" i="7"/>
  <c r="BE227" i="7"/>
  <c r="BI225" i="7"/>
  <c r="BH225" i="7"/>
  <c r="BG225" i="7"/>
  <c r="BF225" i="7"/>
  <c r="T225" i="7"/>
  <c r="R225" i="7"/>
  <c r="P225" i="7"/>
  <c r="BK225" i="7"/>
  <c r="J225" i="7"/>
  <c r="BE225" i="7"/>
  <c r="BI223" i="7"/>
  <c r="BH223" i="7"/>
  <c r="BG223" i="7"/>
  <c r="BF223" i="7"/>
  <c r="T223" i="7"/>
  <c r="R223" i="7"/>
  <c r="P223" i="7"/>
  <c r="BK223" i="7"/>
  <c r="J223" i="7"/>
  <c r="BE223" i="7"/>
  <c r="BI221" i="7"/>
  <c r="BH221" i="7"/>
  <c r="BG221" i="7"/>
  <c r="BF221" i="7"/>
  <c r="T221" i="7"/>
  <c r="R221" i="7"/>
  <c r="P221" i="7"/>
  <c r="BK221" i="7"/>
  <c r="J221" i="7"/>
  <c r="BE221" i="7"/>
  <c r="BI219" i="7"/>
  <c r="BH219" i="7"/>
  <c r="BG219" i="7"/>
  <c r="BF219" i="7"/>
  <c r="T219" i="7"/>
  <c r="R219" i="7"/>
  <c r="P219" i="7"/>
  <c r="BK219" i="7"/>
  <c r="J219" i="7"/>
  <c r="BE219" i="7"/>
  <c r="BI217" i="7"/>
  <c r="BH217" i="7"/>
  <c r="BG217" i="7"/>
  <c r="BF217" i="7"/>
  <c r="T217" i="7"/>
  <c r="R217" i="7"/>
  <c r="P217" i="7"/>
  <c r="BK217" i="7"/>
  <c r="J217" i="7"/>
  <c r="BE217" i="7"/>
  <c r="BI215" i="7"/>
  <c r="BH215" i="7"/>
  <c r="BG215" i="7"/>
  <c r="BF215" i="7"/>
  <c r="T215" i="7"/>
  <c r="R215" i="7"/>
  <c r="P215" i="7"/>
  <c r="BK215" i="7"/>
  <c r="J215" i="7"/>
  <c r="BE215" i="7"/>
  <c r="BI213" i="7"/>
  <c r="BH213" i="7"/>
  <c r="BG213" i="7"/>
  <c r="BF213" i="7"/>
  <c r="T213" i="7"/>
  <c r="R213" i="7"/>
  <c r="P213" i="7"/>
  <c r="BK213" i="7"/>
  <c r="J213" i="7"/>
  <c r="BE213" i="7"/>
  <c r="BI211" i="7"/>
  <c r="BH211" i="7"/>
  <c r="BG211" i="7"/>
  <c r="BF211" i="7"/>
  <c r="T211" i="7"/>
  <c r="R211" i="7"/>
  <c r="P211" i="7"/>
  <c r="BK211" i="7"/>
  <c r="J211" i="7"/>
  <c r="BE211" i="7"/>
  <c r="BI209" i="7"/>
  <c r="BH209" i="7"/>
  <c r="BG209" i="7"/>
  <c r="BF209" i="7"/>
  <c r="T209" i="7"/>
  <c r="R209" i="7"/>
  <c r="P209" i="7"/>
  <c r="BK209" i="7"/>
  <c r="J209" i="7"/>
  <c r="BE209" i="7"/>
  <c r="BI207" i="7"/>
  <c r="BH207" i="7"/>
  <c r="BG207" i="7"/>
  <c r="BF207" i="7"/>
  <c r="T207" i="7"/>
  <c r="R207" i="7"/>
  <c r="P207" i="7"/>
  <c r="BK207" i="7"/>
  <c r="J207" i="7"/>
  <c r="BE207" i="7"/>
  <c r="BI205" i="7"/>
  <c r="BH205" i="7"/>
  <c r="BG205" i="7"/>
  <c r="BF205" i="7"/>
  <c r="T205" i="7"/>
  <c r="R205" i="7"/>
  <c r="P205" i="7"/>
  <c r="BK205" i="7"/>
  <c r="J205" i="7"/>
  <c r="BE205" i="7"/>
  <c r="BI203" i="7"/>
  <c r="BH203" i="7"/>
  <c r="BG203" i="7"/>
  <c r="BF203" i="7"/>
  <c r="T203" i="7"/>
  <c r="R203" i="7"/>
  <c r="P203" i="7"/>
  <c r="BK203" i="7"/>
  <c r="J203" i="7"/>
  <c r="BE203" i="7"/>
  <c r="BI201" i="7"/>
  <c r="BH201" i="7"/>
  <c r="BG201" i="7"/>
  <c r="BF201" i="7"/>
  <c r="T201" i="7"/>
  <c r="R201" i="7"/>
  <c r="P201" i="7"/>
  <c r="BK201" i="7"/>
  <c r="J201" i="7"/>
  <c r="BE201" i="7"/>
  <c r="BI199" i="7"/>
  <c r="BH199" i="7"/>
  <c r="BG199" i="7"/>
  <c r="BF199" i="7"/>
  <c r="T199" i="7"/>
  <c r="R199" i="7"/>
  <c r="P199" i="7"/>
  <c r="BK199" i="7"/>
  <c r="J199" i="7"/>
  <c r="BE199" i="7"/>
  <c r="BI197" i="7"/>
  <c r="BH197" i="7"/>
  <c r="BG197" i="7"/>
  <c r="BF197" i="7"/>
  <c r="T197" i="7"/>
  <c r="T196" i="7"/>
  <c r="T195" i="7" s="1"/>
  <c r="R197" i="7"/>
  <c r="R196" i="7" s="1"/>
  <c r="R195" i="7" s="1"/>
  <c r="P197" i="7"/>
  <c r="P196" i="7"/>
  <c r="P195" i="7" s="1"/>
  <c r="BK197" i="7"/>
  <c r="BK196" i="7" s="1"/>
  <c r="J197" i="7"/>
  <c r="BE197" i="7"/>
  <c r="BI193" i="7"/>
  <c r="BH193" i="7"/>
  <c r="BG193" i="7"/>
  <c r="BF193" i="7"/>
  <c r="T193" i="7"/>
  <c r="R193" i="7"/>
  <c r="P193" i="7"/>
  <c r="BK193" i="7"/>
  <c r="J193" i="7"/>
  <c r="BE193" i="7"/>
  <c r="BI191" i="7"/>
  <c r="BH191" i="7"/>
  <c r="BG191" i="7"/>
  <c r="BF191" i="7"/>
  <c r="T191" i="7"/>
  <c r="R191" i="7"/>
  <c r="P191" i="7"/>
  <c r="BK191" i="7"/>
  <c r="J191" i="7"/>
  <c r="BE191" i="7"/>
  <c r="BI189" i="7"/>
  <c r="BH189" i="7"/>
  <c r="BG189" i="7"/>
  <c r="BF189" i="7"/>
  <c r="T189" i="7"/>
  <c r="R189" i="7"/>
  <c r="P189" i="7"/>
  <c r="BK189" i="7"/>
  <c r="J189" i="7"/>
  <c r="BE189" i="7"/>
  <c r="BI187" i="7"/>
  <c r="BH187" i="7"/>
  <c r="BG187" i="7"/>
  <c r="BF187" i="7"/>
  <c r="T187" i="7"/>
  <c r="R187" i="7"/>
  <c r="P187" i="7"/>
  <c r="BK187" i="7"/>
  <c r="J187" i="7"/>
  <c r="BE187" i="7"/>
  <c r="BI185" i="7"/>
  <c r="BH185" i="7"/>
  <c r="BG185" i="7"/>
  <c r="BF185" i="7"/>
  <c r="T185" i="7"/>
  <c r="R185" i="7"/>
  <c r="P185" i="7"/>
  <c r="BK185" i="7"/>
  <c r="J185" i="7"/>
  <c r="BE185" i="7"/>
  <c r="BI183" i="7"/>
  <c r="BH183" i="7"/>
  <c r="BG183" i="7"/>
  <c r="BF183" i="7"/>
  <c r="T183" i="7"/>
  <c r="T182" i="7"/>
  <c r="R183" i="7"/>
  <c r="R182" i="7"/>
  <c r="P183" i="7"/>
  <c r="P182" i="7"/>
  <c r="BK183" i="7"/>
  <c r="BK182" i="7"/>
  <c r="J182" i="7" s="1"/>
  <c r="J73" i="7" s="1"/>
  <c r="J183" i="7"/>
  <c r="BE183" i="7" s="1"/>
  <c r="BI180" i="7"/>
  <c r="BH180" i="7"/>
  <c r="BG180" i="7"/>
  <c r="BF180" i="7"/>
  <c r="T180" i="7"/>
  <c r="R180" i="7"/>
  <c r="P180" i="7"/>
  <c r="BK180" i="7"/>
  <c r="J180" i="7"/>
  <c r="BE180" i="7"/>
  <c r="BI178" i="7"/>
  <c r="BH178" i="7"/>
  <c r="BG178" i="7"/>
  <c r="BF178" i="7"/>
  <c r="T178" i="7"/>
  <c r="R178" i="7"/>
  <c r="P178" i="7"/>
  <c r="BK178" i="7"/>
  <c r="J178" i="7"/>
  <c r="BE178" i="7"/>
  <c r="BI176" i="7"/>
  <c r="BH176" i="7"/>
  <c r="BG176" i="7"/>
  <c r="BF176" i="7"/>
  <c r="T176" i="7"/>
  <c r="R176" i="7"/>
  <c r="P176" i="7"/>
  <c r="BK176" i="7"/>
  <c r="J176" i="7"/>
  <c r="BE176" i="7"/>
  <c r="BI174" i="7"/>
  <c r="BH174" i="7"/>
  <c r="BG174" i="7"/>
  <c r="BF174" i="7"/>
  <c r="T174" i="7"/>
  <c r="R174" i="7"/>
  <c r="P174" i="7"/>
  <c r="BK174" i="7"/>
  <c r="J174" i="7"/>
  <c r="BE174" i="7"/>
  <c r="BI172" i="7"/>
  <c r="BH172" i="7"/>
  <c r="BG172" i="7"/>
  <c r="BF172" i="7"/>
  <c r="T172" i="7"/>
  <c r="R172" i="7"/>
  <c r="P172" i="7"/>
  <c r="BK172" i="7"/>
  <c r="J172" i="7"/>
  <c r="BE172" i="7"/>
  <c r="BI170" i="7"/>
  <c r="BH170" i="7"/>
  <c r="BG170" i="7"/>
  <c r="BF170" i="7"/>
  <c r="T170" i="7"/>
  <c r="R170" i="7"/>
  <c r="P170" i="7"/>
  <c r="BK170" i="7"/>
  <c r="J170" i="7"/>
  <c r="BE170" i="7"/>
  <c r="BI168" i="7"/>
  <c r="BH168" i="7"/>
  <c r="BG168" i="7"/>
  <c r="BF168" i="7"/>
  <c r="T168" i="7"/>
  <c r="T167" i="7"/>
  <c r="R168" i="7"/>
  <c r="R167" i="7"/>
  <c r="P168" i="7"/>
  <c r="P167" i="7"/>
  <c r="BK168" i="7"/>
  <c r="BK167" i="7"/>
  <c r="J167" i="7" s="1"/>
  <c r="J72" i="7" s="1"/>
  <c r="J168" i="7"/>
  <c r="BE168" i="7" s="1"/>
  <c r="BI165" i="7"/>
  <c r="BH165" i="7"/>
  <c r="BG165" i="7"/>
  <c r="BF165" i="7"/>
  <c r="T165" i="7"/>
  <c r="R165" i="7"/>
  <c r="P165" i="7"/>
  <c r="BK165" i="7"/>
  <c r="J165" i="7"/>
  <c r="BE165" i="7"/>
  <c r="BI163" i="7"/>
  <c r="BH163" i="7"/>
  <c r="BG163" i="7"/>
  <c r="BF163" i="7"/>
  <c r="T163" i="7"/>
  <c r="R163" i="7"/>
  <c r="P163" i="7"/>
  <c r="BK163" i="7"/>
  <c r="J163" i="7"/>
  <c r="BE163" i="7"/>
  <c r="BI161" i="7"/>
  <c r="BH161" i="7"/>
  <c r="BG161" i="7"/>
  <c r="BF161" i="7"/>
  <c r="T161" i="7"/>
  <c r="R161" i="7"/>
  <c r="P161" i="7"/>
  <c r="BK161" i="7"/>
  <c r="J161" i="7"/>
  <c r="BE161" i="7"/>
  <c r="BI159" i="7"/>
  <c r="BH159" i="7"/>
  <c r="BG159" i="7"/>
  <c r="BF159" i="7"/>
  <c r="T159" i="7"/>
  <c r="R159" i="7"/>
  <c r="P159" i="7"/>
  <c r="BK159" i="7"/>
  <c r="J159" i="7"/>
  <c r="BE159" i="7"/>
  <c r="BI157" i="7"/>
  <c r="BH157" i="7"/>
  <c r="BG157" i="7"/>
  <c r="BF157" i="7"/>
  <c r="T157" i="7"/>
  <c r="R157" i="7"/>
  <c r="P157" i="7"/>
  <c r="BK157" i="7"/>
  <c r="J157" i="7"/>
  <c r="BE157" i="7"/>
  <c r="BI155" i="7"/>
  <c r="BH155" i="7"/>
  <c r="BG155" i="7"/>
  <c r="BF155" i="7"/>
  <c r="T155" i="7"/>
  <c r="R155" i="7"/>
  <c r="P155" i="7"/>
  <c r="BK155" i="7"/>
  <c r="J155" i="7"/>
  <c r="BE155" i="7"/>
  <c r="BI153" i="7"/>
  <c r="BH153" i="7"/>
  <c r="BG153" i="7"/>
  <c r="BF153" i="7"/>
  <c r="T153" i="7"/>
  <c r="T152" i="7"/>
  <c r="R153" i="7"/>
  <c r="R152" i="7"/>
  <c r="P153" i="7"/>
  <c r="P152" i="7"/>
  <c r="BK153" i="7"/>
  <c r="BK152" i="7"/>
  <c r="J152" i="7" s="1"/>
  <c r="J71" i="7" s="1"/>
  <c r="J153" i="7"/>
  <c r="BE153" i="7" s="1"/>
  <c r="BI150" i="7"/>
  <c r="BH150" i="7"/>
  <c r="BG150" i="7"/>
  <c r="BF150" i="7"/>
  <c r="T150" i="7"/>
  <c r="R150" i="7"/>
  <c r="P150" i="7"/>
  <c r="BK150" i="7"/>
  <c r="J150" i="7"/>
  <c r="BE150" i="7"/>
  <c r="BI148" i="7"/>
  <c r="BH148" i="7"/>
  <c r="BG148" i="7"/>
  <c r="BF148" i="7"/>
  <c r="T148" i="7"/>
  <c r="T147" i="7"/>
  <c r="R148" i="7"/>
  <c r="R147" i="7"/>
  <c r="P148" i="7"/>
  <c r="P147" i="7"/>
  <c r="BK148" i="7"/>
  <c r="BK147" i="7"/>
  <c r="J147" i="7" s="1"/>
  <c r="J70" i="7" s="1"/>
  <c r="J148" i="7"/>
  <c r="BE148" i="7" s="1"/>
  <c r="BI145" i="7"/>
  <c r="BH145" i="7"/>
  <c r="BG145" i="7"/>
  <c r="BF145" i="7"/>
  <c r="T145" i="7"/>
  <c r="T144" i="7"/>
  <c r="R145" i="7"/>
  <c r="R144" i="7"/>
  <c r="P145" i="7"/>
  <c r="P144" i="7"/>
  <c r="BK145" i="7"/>
  <c r="BK144" i="7"/>
  <c r="J144" i="7" s="1"/>
  <c r="J69" i="7" s="1"/>
  <c r="J145" i="7"/>
  <c r="BE145" i="7" s="1"/>
  <c r="BI142" i="7"/>
  <c r="BH142" i="7"/>
  <c r="BG142" i="7"/>
  <c r="BF142" i="7"/>
  <c r="T142" i="7"/>
  <c r="R142" i="7"/>
  <c r="P142" i="7"/>
  <c r="BK142" i="7"/>
  <c r="J142" i="7"/>
  <c r="BE142" i="7"/>
  <c r="BI140" i="7"/>
  <c r="BH140" i="7"/>
  <c r="BG140" i="7"/>
  <c r="BF140" i="7"/>
  <c r="T140" i="7"/>
  <c r="T139" i="7"/>
  <c r="R140" i="7"/>
  <c r="R139" i="7"/>
  <c r="P140" i="7"/>
  <c r="P139" i="7"/>
  <c r="BK140" i="7"/>
  <c r="BK139" i="7"/>
  <c r="J139" i="7" s="1"/>
  <c r="J68" i="7" s="1"/>
  <c r="J140" i="7"/>
  <c r="BE140" i="7" s="1"/>
  <c r="BI137" i="7"/>
  <c r="BH137" i="7"/>
  <c r="BG137" i="7"/>
  <c r="BF137" i="7"/>
  <c r="T137" i="7"/>
  <c r="R137" i="7"/>
  <c r="P137" i="7"/>
  <c r="BK137" i="7"/>
  <c r="J137" i="7"/>
  <c r="BE137" i="7"/>
  <c r="BI135" i="7"/>
  <c r="BH135" i="7"/>
  <c r="BG135" i="7"/>
  <c r="BF135" i="7"/>
  <c r="T135" i="7"/>
  <c r="T134" i="7"/>
  <c r="R135" i="7"/>
  <c r="R134" i="7"/>
  <c r="P135" i="7"/>
  <c r="P134" i="7"/>
  <c r="BK135" i="7"/>
  <c r="BK134" i="7"/>
  <c r="J134" i="7" s="1"/>
  <c r="J67" i="7" s="1"/>
  <c r="J135" i="7"/>
  <c r="BE135" i="7" s="1"/>
  <c r="BI132" i="7"/>
  <c r="BH132" i="7"/>
  <c r="BG132" i="7"/>
  <c r="BF132" i="7"/>
  <c r="T132" i="7"/>
  <c r="R132" i="7"/>
  <c r="P132" i="7"/>
  <c r="BK132" i="7"/>
  <c r="J132" i="7"/>
  <c r="BE132" i="7"/>
  <c r="BI130" i="7"/>
  <c r="BH130" i="7"/>
  <c r="BG130" i="7"/>
  <c r="BF130" i="7"/>
  <c r="T130" i="7"/>
  <c r="R130" i="7"/>
  <c r="P130" i="7"/>
  <c r="BK130" i="7"/>
  <c r="J130" i="7"/>
  <c r="BE130" i="7"/>
  <c r="BI128" i="7"/>
  <c r="BH128" i="7"/>
  <c r="BG128" i="7"/>
  <c r="BF128" i="7"/>
  <c r="T128" i="7"/>
  <c r="T127" i="7"/>
  <c r="R128" i="7"/>
  <c r="R127" i="7"/>
  <c r="P128" i="7"/>
  <c r="P127" i="7"/>
  <c r="BK128" i="7"/>
  <c r="BK127" i="7"/>
  <c r="J127" i="7" s="1"/>
  <c r="J128" i="7"/>
  <c r="BE128" i="7" s="1"/>
  <c r="J66" i="7"/>
  <c r="BI125" i="7"/>
  <c r="BH125" i="7"/>
  <c r="BG125" i="7"/>
  <c r="BF125" i="7"/>
  <c r="T125" i="7"/>
  <c r="R125" i="7"/>
  <c r="P125" i="7"/>
  <c r="BK125" i="7"/>
  <c r="J125" i="7"/>
  <c r="BE125" i="7"/>
  <c r="BI123" i="7"/>
  <c r="BH123" i="7"/>
  <c r="BG123" i="7"/>
  <c r="BF123" i="7"/>
  <c r="T123" i="7"/>
  <c r="T122" i="7"/>
  <c r="R123" i="7"/>
  <c r="R122" i="7"/>
  <c r="P123" i="7"/>
  <c r="P122" i="7"/>
  <c r="BK123" i="7"/>
  <c r="BK122" i="7"/>
  <c r="J122" i="7" s="1"/>
  <c r="J123" i="7"/>
  <c r="BE123" i="7" s="1"/>
  <c r="J65" i="7"/>
  <c r="BI120" i="7"/>
  <c r="BH120" i="7"/>
  <c r="BG120" i="7"/>
  <c r="BF120" i="7"/>
  <c r="T120" i="7"/>
  <c r="R120" i="7"/>
  <c r="P120" i="7"/>
  <c r="BK120" i="7"/>
  <c r="J120" i="7"/>
  <c r="BE120" i="7"/>
  <c r="BI118" i="7"/>
  <c r="BH118" i="7"/>
  <c r="BG118" i="7"/>
  <c r="BF118" i="7"/>
  <c r="T118" i="7"/>
  <c r="T117" i="7"/>
  <c r="R118" i="7"/>
  <c r="R117" i="7"/>
  <c r="P118" i="7"/>
  <c r="P117" i="7"/>
  <c r="BK118" i="7"/>
  <c r="BK117" i="7"/>
  <c r="J117" i="7" s="1"/>
  <c r="J118" i="7"/>
  <c r="BE118" i="7" s="1"/>
  <c r="J64" i="7"/>
  <c r="BI115" i="7"/>
  <c r="BH115" i="7"/>
  <c r="BG115" i="7"/>
  <c r="BF115" i="7"/>
  <c r="T115" i="7"/>
  <c r="R115" i="7"/>
  <c r="P115" i="7"/>
  <c r="BK115" i="7"/>
  <c r="J115" i="7"/>
  <c r="BE115" i="7"/>
  <c r="BI113" i="7"/>
  <c r="BH113" i="7"/>
  <c r="BG113" i="7"/>
  <c r="BF113" i="7"/>
  <c r="T113" i="7"/>
  <c r="R113" i="7"/>
  <c r="P113" i="7"/>
  <c r="BK113" i="7"/>
  <c r="J113" i="7"/>
  <c r="BE113" i="7"/>
  <c r="BI111" i="7"/>
  <c r="BH111" i="7"/>
  <c r="BG111" i="7"/>
  <c r="BF111" i="7"/>
  <c r="T111" i="7"/>
  <c r="T110" i="7"/>
  <c r="R111" i="7"/>
  <c r="R110" i="7"/>
  <c r="P111" i="7"/>
  <c r="P110" i="7"/>
  <c r="BK111" i="7"/>
  <c r="BK110" i="7"/>
  <c r="J110" i="7" s="1"/>
  <c r="J111" i="7"/>
  <c r="BE111" i="7" s="1"/>
  <c r="J63" i="7"/>
  <c r="BI108" i="7"/>
  <c r="BH108" i="7"/>
  <c r="BG108" i="7"/>
  <c r="BF108" i="7"/>
  <c r="T108" i="7"/>
  <c r="R108" i="7"/>
  <c r="P108" i="7"/>
  <c r="BK108" i="7"/>
  <c r="J108" i="7"/>
  <c r="BE108" i="7"/>
  <c r="BI106" i="7"/>
  <c r="BH106" i="7"/>
  <c r="BG106" i="7"/>
  <c r="BF106" i="7"/>
  <c r="T106" i="7"/>
  <c r="T105" i="7"/>
  <c r="R106" i="7"/>
  <c r="R105" i="7"/>
  <c r="P106" i="7"/>
  <c r="P105" i="7"/>
  <c r="BK106" i="7"/>
  <c r="BK105" i="7"/>
  <c r="J105" i="7" s="1"/>
  <c r="J106" i="7"/>
  <c r="BE106" i="7" s="1"/>
  <c r="J62" i="7"/>
  <c r="BI103" i="7"/>
  <c r="F37" i="7"/>
  <c r="BD63" i="1" s="1"/>
  <c r="BH103" i="7"/>
  <c r="BG103" i="7"/>
  <c r="F35" i="7"/>
  <c r="BB63" i="1" s="1"/>
  <c r="BF103" i="7"/>
  <c r="T103" i="7"/>
  <c r="T102" i="7" s="1"/>
  <c r="T101" i="7" s="1"/>
  <c r="T100" i="7" s="1"/>
  <c r="R103" i="7"/>
  <c r="R102" i="7" s="1"/>
  <c r="R101" i="7" s="1"/>
  <c r="R100" i="7" s="1"/>
  <c r="P103" i="7"/>
  <c r="P102" i="7" s="1"/>
  <c r="P101" i="7" s="1"/>
  <c r="P100" i="7" s="1"/>
  <c r="AU63" i="1" s="1"/>
  <c r="BK103" i="7"/>
  <c r="BK102" i="7"/>
  <c r="J102" i="7" s="1"/>
  <c r="J61" i="7" s="1"/>
  <c r="BK101" i="7"/>
  <c r="J101" i="7" s="1"/>
  <c r="J60" i="7" s="1"/>
  <c r="J103" i="7"/>
  <c r="BE103" i="7"/>
  <c r="J33" i="7" s="1"/>
  <c r="AV63" i="1" s="1"/>
  <c r="J97" i="7"/>
  <c r="J96" i="7"/>
  <c r="F96" i="7"/>
  <c r="F94" i="7"/>
  <c r="E92" i="7"/>
  <c r="J55" i="7"/>
  <c r="J54" i="7"/>
  <c r="F54" i="7"/>
  <c r="F52" i="7"/>
  <c r="E50" i="7"/>
  <c r="J18" i="7"/>
  <c r="E18" i="7"/>
  <c r="F97" i="7"/>
  <c r="F55" i="7"/>
  <c r="J17" i="7"/>
  <c r="J12" i="7"/>
  <c r="J94" i="7"/>
  <c r="J52" i="7"/>
  <c r="E7" i="7"/>
  <c r="E90" i="7" s="1"/>
  <c r="E48" i="7"/>
  <c r="J37" i="6"/>
  <c r="J36" i="6"/>
  <c r="AY62" i="1" s="1"/>
  <c r="J35" i="6"/>
  <c r="AX62" i="1" s="1"/>
  <c r="BI275" i="6"/>
  <c r="BH275" i="6"/>
  <c r="BG275" i="6"/>
  <c r="BF275" i="6"/>
  <c r="T275" i="6"/>
  <c r="R275" i="6"/>
  <c r="P275" i="6"/>
  <c r="BK275" i="6"/>
  <c r="J275" i="6"/>
  <c r="BE275" i="6" s="1"/>
  <c r="BI272" i="6"/>
  <c r="BH272" i="6"/>
  <c r="BG272" i="6"/>
  <c r="BF272" i="6"/>
  <c r="T272" i="6"/>
  <c r="R272" i="6"/>
  <c r="P272" i="6"/>
  <c r="BK272" i="6"/>
  <c r="J272" i="6"/>
  <c r="BE272" i="6" s="1"/>
  <c r="BI269" i="6"/>
  <c r="BH269" i="6"/>
  <c r="BG269" i="6"/>
  <c r="BF269" i="6"/>
  <c r="T269" i="6"/>
  <c r="T268" i="6" s="1"/>
  <c r="T267" i="6"/>
  <c r="R269" i="6"/>
  <c r="R268" i="6"/>
  <c r="R267" i="6" s="1"/>
  <c r="P269" i="6"/>
  <c r="P268" i="6" s="1"/>
  <c r="P267" i="6"/>
  <c r="BK269" i="6"/>
  <c r="BK268" i="6"/>
  <c r="J268" i="6" s="1"/>
  <c r="J68" i="6" s="1"/>
  <c r="J269" i="6"/>
  <c r="BE269" i="6" s="1"/>
  <c r="BI265" i="6"/>
  <c r="BH265" i="6"/>
  <c r="BG265" i="6"/>
  <c r="BF265" i="6"/>
  <c r="T265" i="6"/>
  <c r="T264" i="6" s="1"/>
  <c r="R265" i="6"/>
  <c r="R264" i="6" s="1"/>
  <c r="P265" i="6"/>
  <c r="P264" i="6" s="1"/>
  <c r="BK265" i="6"/>
  <c r="BK264" i="6" s="1"/>
  <c r="J264" i="6"/>
  <c r="J66" i="6" s="1"/>
  <c r="J265" i="6"/>
  <c r="BE265" i="6"/>
  <c r="BI258" i="6"/>
  <c r="BH258" i="6"/>
  <c r="BG258" i="6"/>
  <c r="BF258" i="6"/>
  <c r="T258" i="6"/>
  <c r="T257" i="6" s="1"/>
  <c r="R258" i="6"/>
  <c r="R257" i="6" s="1"/>
  <c r="P258" i="6"/>
  <c r="P257" i="6" s="1"/>
  <c r="BK258" i="6"/>
  <c r="BK257" i="6" s="1"/>
  <c r="J257" i="6" s="1"/>
  <c r="J65" i="6" s="1"/>
  <c r="J258" i="6"/>
  <c r="BE258" i="6"/>
  <c r="BI254" i="6"/>
  <c r="BH254" i="6"/>
  <c r="BG254" i="6"/>
  <c r="BF254" i="6"/>
  <c r="T254" i="6"/>
  <c r="R254" i="6"/>
  <c r="P254" i="6"/>
  <c r="BK254" i="6"/>
  <c r="J254" i="6"/>
  <c r="BE254" i="6" s="1"/>
  <c r="BI251" i="6"/>
  <c r="BH251" i="6"/>
  <c r="BG251" i="6"/>
  <c r="BF251" i="6"/>
  <c r="T251" i="6"/>
  <c r="R251" i="6"/>
  <c r="P251" i="6"/>
  <c r="BK251" i="6"/>
  <c r="J251" i="6"/>
  <c r="BE251" i="6" s="1"/>
  <c r="BI248" i="6"/>
  <c r="BH248" i="6"/>
  <c r="BG248" i="6"/>
  <c r="BF248" i="6"/>
  <c r="T248" i="6"/>
  <c r="R248" i="6"/>
  <c r="P248" i="6"/>
  <c r="BK248" i="6"/>
  <c r="J248" i="6"/>
  <c r="BE248" i="6" s="1"/>
  <c r="BI245" i="6"/>
  <c r="BH245" i="6"/>
  <c r="BG245" i="6"/>
  <c r="BF245" i="6"/>
  <c r="T245" i="6"/>
  <c r="R245" i="6"/>
  <c r="P245" i="6"/>
  <c r="BK245" i="6"/>
  <c r="J245" i="6"/>
  <c r="BE245" i="6" s="1"/>
  <c r="BI235" i="6"/>
  <c r="BH235" i="6"/>
  <c r="BG235" i="6"/>
  <c r="BF235" i="6"/>
  <c r="T235" i="6"/>
  <c r="R235" i="6"/>
  <c r="P235" i="6"/>
  <c r="BK235" i="6"/>
  <c r="J235" i="6"/>
  <c r="BE235" i="6" s="1"/>
  <c r="BI232" i="6"/>
  <c r="BH232" i="6"/>
  <c r="BG232" i="6"/>
  <c r="BF232" i="6"/>
  <c r="T232" i="6"/>
  <c r="R232" i="6"/>
  <c r="P232" i="6"/>
  <c r="BK232" i="6"/>
  <c r="J232" i="6"/>
  <c r="BE232" i="6" s="1"/>
  <c r="BI228" i="6"/>
  <c r="BH228" i="6"/>
  <c r="BG228" i="6"/>
  <c r="BF228" i="6"/>
  <c r="T228" i="6"/>
  <c r="R228" i="6"/>
  <c r="P228" i="6"/>
  <c r="BK228" i="6"/>
  <c r="J228" i="6"/>
  <c r="BE228" i="6" s="1"/>
  <c r="BI225" i="6"/>
  <c r="BH225" i="6"/>
  <c r="BG225" i="6"/>
  <c r="BF225" i="6"/>
  <c r="T225" i="6"/>
  <c r="R225" i="6"/>
  <c r="P225" i="6"/>
  <c r="BK225" i="6"/>
  <c r="J225" i="6"/>
  <c r="BE225" i="6" s="1"/>
  <c r="BI222" i="6"/>
  <c r="BH222" i="6"/>
  <c r="BG222" i="6"/>
  <c r="BF222" i="6"/>
  <c r="T222" i="6"/>
  <c r="R222" i="6"/>
  <c r="P222" i="6"/>
  <c r="BK222" i="6"/>
  <c r="J222" i="6"/>
  <c r="BE222" i="6" s="1"/>
  <c r="BI219" i="6"/>
  <c r="BH219" i="6"/>
  <c r="BG219" i="6"/>
  <c r="BF219" i="6"/>
  <c r="T219" i="6"/>
  <c r="R219" i="6"/>
  <c r="P219" i="6"/>
  <c r="BK219" i="6"/>
  <c r="J219" i="6"/>
  <c r="BE219" i="6" s="1"/>
  <c r="BI215" i="6"/>
  <c r="BH215" i="6"/>
  <c r="BG215" i="6"/>
  <c r="BF215" i="6"/>
  <c r="T215" i="6"/>
  <c r="R215" i="6"/>
  <c r="P215" i="6"/>
  <c r="BK215" i="6"/>
  <c r="J215" i="6"/>
  <c r="BE215" i="6" s="1"/>
  <c r="BI211" i="6"/>
  <c r="BH211" i="6"/>
  <c r="BG211" i="6"/>
  <c r="BF211" i="6"/>
  <c r="T211" i="6"/>
  <c r="R211" i="6"/>
  <c r="P211" i="6"/>
  <c r="BK211" i="6"/>
  <c r="J211" i="6"/>
  <c r="BE211" i="6" s="1"/>
  <c r="BI208" i="6"/>
  <c r="BH208" i="6"/>
  <c r="BG208" i="6"/>
  <c r="BF208" i="6"/>
  <c r="T208" i="6"/>
  <c r="R208" i="6"/>
  <c r="P208" i="6"/>
  <c r="BK208" i="6"/>
  <c r="J208" i="6"/>
  <c r="BE208" i="6" s="1"/>
  <c r="BI205" i="6"/>
  <c r="BH205" i="6"/>
  <c r="BG205" i="6"/>
  <c r="BF205" i="6"/>
  <c r="T205" i="6"/>
  <c r="R205" i="6"/>
  <c r="P205" i="6"/>
  <c r="BK205" i="6"/>
  <c r="J205" i="6"/>
  <c r="BE205" i="6" s="1"/>
  <c r="BI202" i="6"/>
  <c r="BH202" i="6"/>
  <c r="BG202" i="6"/>
  <c r="BF202" i="6"/>
  <c r="T202" i="6"/>
  <c r="R202" i="6"/>
  <c r="P202" i="6"/>
  <c r="BK202" i="6"/>
  <c r="J202" i="6"/>
  <c r="BE202" i="6" s="1"/>
  <c r="BI199" i="6"/>
  <c r="BH199" i="6"/>
  <c r="BG199" i="6"/>
  <c r="BF199" i="6"/>
  <c r="T199" i="6"/>
  <c r="R199" i="6"/>
  <c r="P199" i="6"/>
  <c r="BK199" i="6"/>
  <c r="J199" i="6"/>
  <c r="BE199" i="6" s="1"/>
  <c r="BI197" i="6"/>
  <c r="BH197" i="6"/>
  <c r="BG197" i="6"/>
  <c r="BF197" i="6"/>
  <c r="T197" i="6"/>
  <c r="R197" i="6"/>
  <c r="P197" i="6"/>
  <c r="BK197" i="6"/>
  <c r="J197" i="6"/>
  <c r="BE197" i="6" s="1"/>
  <c r="BI194" i="6"/>
  <c r="BH194" i="6"/>
  <c r="BG194" i="6"/>
  <c r="BF194" i="6"/>
  <c r="T194" i="6"/>
  <c r="R194" i="6"/>
  <c r="P194" i="6"/>
  <c r="BK194" i="6"/>
  <c r="J194" i="6"/>
  <c r="BE194" i="6" s="1"/>
  <c r="BI191" i="6"/>
  <c r="BH191" i="6"/>
  <c r="BG191" i="6"/>
  <c r="BF191" i="6"/>
  <c r="T191" i="6"/>
  <c r="R191" i="6"/>
  <c r="P191" i="6"/>
  <c r="BK191" i="6"/>
  <c r="J191" i="6"/>
  <c r="BE191" i="6" s="1"/>
  <c r="BI188" i="6"/>
  <c r="BH188" i="6"/>
  <c r="BG188" i="6"/>
  <c r="BF188" i="6"/>
  <c r="T188" i="6"/>
  <c r="R188" i="6"/>
  <c r="P188" i="6"/>
  <c r="BK188" i="6"/>
  <c r="J188" i="6"/>
  <c r="BE188" i="6" s="1"/>
  <c r="BI185" i="6"/>
  <c r="BH185" i="6"/>
  <c r="BG185" i="6"/>
  <c r="BF185" i="6"/>
  <c r="T185" i="6"/>
  <c r="R185" i="6"/>
  <c r="P185" i="6"/>
  <c r="BK185" i="6"/>
  <c r="J185" i="6"/>
  <c r="BE185" i="6" s="1"/>
  <c r="BI182" i="6"/>
  <c r="BH182" i="6"/>
  <c r="BG182" i="6"/>
  <c r="BF182" i="6"/>
  <c r="T182" i="6"/>
  <c r="R182" i="6"/>
  <c r="P182" i="6"/>
  <c r="BK182" i="6"/>
  <c r="J182" i="6"/>
  <c r="BE182" i="6" s="1"/>
  <c r="BI179" i="6"/>
  <c r="BH179" i="6"/>
  <c r="BG179" i="6"/>
  <c r="BF179" i="6"/>
  <c r="T179" i="6"/>
  <c r="R179" i="6"/>
  <c r="P179" i="6"/>
  <c r="BK179" i="6"/>
  <c r="J179" i="6"/>
  <c r="BE179" i="6" s="1"/>
  <c r="BI176" i="6"/>
  <c r="BH176" i="6"/>
  <c r="BG176" i="6"/>
  <c r="BF176" i="6"/>
  <c r="T176" i="6"/>
  <c r="R176" i="6"/>
  <c r="P176" i="6"/>
  <c r="BK176" i="6"/>
  <c r="J176" i="6"/>
  <c r="BE176" i="6" s="1"/>
  <c r="BI173" i="6"/>
  <c r="BH173" i="6"/>
  <c r="BG173" i="6"/>
  <c r="BF173" i="6"/>
  <c r="T173" i="6"/>
  <c r="R173" i="6"/>
  <c r="P173" i="6"/>
  <c r="BK173" i="6"/>
  <c r="J173" i="6"/>
  <c r="BE173" i="6" s="1"/>
  <c r="BI168" i="6"/>
  <c r="BH168" i="6"/>
  <c r="BG168" i="6"/>
  <c r="BF168" i="6"/>
  <c r="T168" i="6"/>
  <c r="R168" i="6"/>
  <c r="P168" i="6"/>
  <c r="BK168" i="6"/>
  <c r="J168" i="6"/>
  <c r="BE168" i="6" s="1"/>
  <c r="BI165" i="6"/>
  <c r="BH165" i="6"/>
  <c r="BG165" i="6"/>
  <c r="BF165" i="6"/>
  <c r="T165" i="6"/>
  <c r="R165" i="6"/>
  <c r="P165" i="6"/>
  <c r="BK165" i="6"/>
  <c r="J165" i="6"/>
  <c r="BE165" i="6" s="1"/>
  <c r="BI162" i="6"/>
  <c r="BH162" i="6"/>
  <c r="BG162" i="6"/>
  <c r="BF162" i="6"/>
  <c r="T162" i="6"/>
  <c r="R162" i="6"/>
  <c r="P162" i="6"/>
  <c r="BK162" i="6"/>
  <c r="J162" i="6"/>
  <c r="BE162" i="6" s="1"/>
  <c r="BI159" i="6"/>
  <c r="BH159" i="6"/>
  <c r="BG159" i="6"/>
  <c r="BF159" i="6"/>
  <c r="T159" i="6"/>
  <c r="R159" i="6"/>
  <c r="P159" i="6"/>
  <c r="BK159" i="6"/>
  <c r="J159" i="6"/>
  <c r="BE159" i="6" s="1"/>
  <c r="BI156" i="6"/>
  <c r="BH156" i="6"/>
  <c r="BG156" i="6"/>
  <c r="BF156" i="6"/>
  <c r="T156" i="6"/>
  <c r="R156" i="6"/>
  <c r="P156" i="6"/>
  <c r="BK156" i="6"/>
  <c r="J156" i="6"/>
  <c r="BE156" i="6" s="1"/>
  <c r="BI153" i="6"/>
  <c r="BH153" i="6"/>
  <c r="BG153" i="6"/>
  <c r="BF153" i="6"/>
  <c r="T153" i="6"/>
  <c r="T152" i="6" s="1"/>
  <c r="R153" i="6"/>
  <c r="R152" i="6" s="1"/>
  <c r="P153" i="6"/>
  <c r="P152" i="6" s="1"/>
  <c r="BK153" i="6"/>
  <c r="BK152" i="6" s="1"/>
  <c r="J152" i="6"/>
  <c r="J64" i="6" s="1"/>
  <c r="J153" i="6"/>
  <c r="BE153" i="6"/>
  <c r="BI149" i="6"/>
  <c r="BH149" i="6"/>
  <c r="BG149" i="6"/>
  <c r="BF149" i="6"/>
  <c r="T149" i="6"/>
  <c r="R149" i="6"/>
  <c r="P149" i="6"/>
  <c r="BK149" i="6"/>
  <c r="J149" i="6"/>
  <c r="BE149" i="6" s="1"/>
  <c r="BI146" i="6"/>
  <c r="BH146" i="6"/>
  <c r="BG146" i="6"/>
  <c r="BF146" i="6"/>
  <c r="T146" i="6"/>
  <c r="R146" i="6"/>
  <c r="P146" i="6"/>
  <c r="BK146" i="6"/>
  <c r="J146" i="6"/>
  <c r="BE146" i="6" s="1"/>
  <c r="BI143" i="6"/>
  <c r="BH143" i="6"/>
  <c r="BG143" i="6"/>
  <c r="BF143" i="6"/>
  <c r="T143" i="6"/>
  <c r="R143" i="6"/>
  <c r="P143" i="6"/>
  <c r="BK143" i="6"/>
  <c r="J143" i="6"/>
  <c r="BE143" i="6" s="1"/>
  <c r="BI137" i="6"/>
  <c r="BH137" i="6"/>
  <c r="BG137" i="6"/>
  <c r="BF137" i="6"/>
  <c r="T137" i="6"/>
  <c r="T136" i="6" s="1"/>
  <c r="R137" i="6"/>
  <c r="R136" i="6" s="1"/>
  <c r="P137" i="6"/>
  <c r="P136" i="6" s="1"/>
  <c r="BK137" i="6"/>
  <c r="BK136" i="6" s="1"/>
  <c r="J136" i="6"/>
  <c r="J63" i="6" s="1"/>
  <c r="J137" i="6"/>
  <c r="BE137" i="6"/>
  <c r="BI133" i="6"/>
  <c r="BH133" i="6"/>
  <c r="BG133" i="6"/>
  <c r="BF133" i="6"/>
  <c r="T133" i="6"/>
  <c r="R133" i="6"/>
  <c r="P133" i="6"/>
  <c r="BK133" i="6"/>
  <c r="J133" i="6"/>
  <c r="BE133" i="6" s="1"/>
  <c r="BI130" i="6"/>
  <c r="BH130" i="6"/>
  <c r="BG130" i="6"/>
  <c r="BF130" i="6"/>
  <c r="T130" i="6"/>
  <c r="T129" i="6" s="1"/>
  <c r="R130" i="6"/>
  <c r="R129" i="6" s="1"/>
  <c r="P130" i="6"/>
  <c r="P129" i="6" s="1"/>
  <c r="BK130" i="6"/>
  <c r="BK129" i="6" s="1"/>
  <c r="J129" i="6" s="1"/>
  <c r="J62" i="6" s="1"/>
  <c r="J130" i="6"/>
  <c r="BE130" i="6"/>
  <c r="BI125" i="6"/>
  <c r="BH125" i="6"/>
  <c r="BG125" i="6"/>
  <c r="BF125" i="6"/>
  <c r="T125" i="6"/>
  <c r="R125" i="6"/>
  <c r="P125" i="6"/>
  <c r="BK125" i="6"/>
  <c r="J125" i="6"/>
  <c r="BE125" i="6" s="1"/>
  <c r="BI122" i="6"/>
  <c r="BH122" i="6"/>
  <c r="BG122" i="6"/>
  <c r="BF122" i="6"/>
  <c r="T122" i="6"/>
  <c r="R122" i="6"/>
  <c r="P122" i="6"/>
  <c r="BK122" i="6"/>
  <c r="J122" i="6"/>
  <c r="BE122" i="6" s="1"/>
  <c r="BI119" i="6"/>
  <c r="BH119" i="6"/>
  <c r="BG119" i="6"/>
  <c r="BF119" i="6"/>
  <c r="T119" i="6"/>
  <c r="R119" i="6"/>
  <c r="P119" i="6"/>
  <c r="BK119" i="6"/>
  <c r="J119" i="6"/>
  <c r="BE119" i="6" s="1"/>
  <c r="BI112" i="6"/>
  <c r="BH112" i="6"/>
  <c r="BG112" i="6"/>
  <c r="BF112" i="6"/>
  <c r="T112" i="6"/>
  <c r="R112" i="6"/>
  <c r="P112" i="6"/>
  <c r="BK112" i="6"/>
  <c r="J112" i="6"/>
  <c r="BE112" i="6" s="1"/>
  <c r="BI109" i="6"/>
  <c r="BH109" i="6"/>
  <c r="BG109" i="6"/>
  <c r="BF109" i="6"/>
  <c r="T109" i="6"/>
  <c r="R109" i="6"/>
  <c r="P109" i="6"/>
  <c r="BK109" i="6"/>
  <c r="J109" i="6"/>
  <c r="BE109" i="6" s="1"/>
  <c r="BI106" i="6"/>
  <c r="BH106" i="6"/>
  <c r="BG106" i="6"/>
  <c r="BF106" i="6"/>
  <c r="T106" i="6"/>
  <c r="R106" i="6"/>
  <c r="P106" i="6"/>
  <c r="BK106" i="6"/>
  <c r="J106" i="6"/>
  <c r="BE106" i="6" s="1"/>
  <c r="BI103" i="6"/>
  <c r="BH103" i="6"/>
  <c r="BG103" i="6"/>
  <c r="BF103" i="6"/>
  <c r="T103" i="6"/>
  <c r="R103" i="6"/>
  <c r="P103" i="6"/>
  <c r="BK103" i="6"/>
  <c r="J103" i="6"/>
  <c r="BE103" i="6" s="1"/>
  <c r="BI100" i="6"/>
  <c r="BH100" i="6"/>
  <c r="BG100" i="6"/>
  <c r="BF100" i="6"/>
  <c r="T100" i="6"/>
  <c r="R100" i="6"/>
  <c r="P100" i="6"/>
  <c r="BK100" i="6"/>
  <c r="J100" i="6"/>
  <c r="BE100" i="6" s="1"/>
  <c r="BI97" i="6"/>
  <c r="BH97" i="6"/>
  <c r="BG97" i="6"/>
  <c r="BF97" i="6"/>
  <c r="T97" i="6"/>
  <c r="R97" i="6"/>
  <c r="P97" i="6"/>
  <c r="BK97" i="6"/>
  <c r="J97" i="6"/>
  <c r="BE97" i="6"/>
  <c r="BI91" i="6"/>
  <c r="F37" i="6"/>
  <c r="BD62" i="1" s="1"/>
  <c r="BH91" i="6"/>
  <c r="F36" i="6" s="1"/>
  <c r="BC62" i="1" s="1"/>
  <c r="BG91" i="6"/>
  <c r="F35" i="6"/>
  <c r="BB62" i="1" s="1"/>
  <c r="BF91" i="6"/>
  <c r="J34" i="6" s="1"/>
  <c r="AW62" i="1" s="1"/>
  <c r="T91" i="6"/>
  <c r="T90" i="6"/>
  <c r="T89" i="6" s="1"/>
  <c r="T88" i="6" s="1"/>
  <c r="R91" i="6"/>
  <c r="R90" i="6"/>
  <c r="R89" i="6" s="1"/>
  <c r="R88" i="6" s="1"/>
  <c r="P91" i="6"/>
  <c r="P90" i="6"/>
  <c r="P89" i="6" s="1"/>
  <c r="P88" i="6" s="1"/>
  <c r="AU62" i="1" s="1"/>
  <c r="BK91" i="6"/>
  <c r="BK90" i="6" s="1"/>
  <c r="J91" i="6"/>
  <c r="BE91" i="6" s="1"/>
  <c r="J85" i="6"/>
  <c r="J84" i="6"/>
  <c r="F84" i="6"/>
  <c r="F82" i="6"/>
  <c r="E80" i="6"/>
  <c r="J55" i="6"/>
  <c r="J54" i="6"/>
  <c r="F54" i="6"/>
  <c r="F52" i="6"/>
  <c r="E50" i="6"/>
  <c r="J18" i="6"/>
  <c r="E18" i="6"/>
  <c r="F85" i="6" s="1"/>
  <c r="F55" i="6"/>
  <c r="J17" i="6"/>
  <c r="J12" i="6"/>
  <c r="J82" i="6" s="1"/>
  <c r="J52" i="6"/>
  <c r="E7" i="6"/>
  <c r="E78" i="6"/>
  <c r="E48" i="6"/>
  <c r="J39" i="5"/>
  <c r="J38" i="5"/>
  <c r="AY61" i="1"/>
  <c r="J37" i="5"/>
  <c r="AX61" i="1"/>
  <c r="BI139" i="5"/>
  <c r="BH139" i="5"/>
  <c r="BG139" i="5"/>
  <c r="BF139" i="5"/>
  <c r="T139" i="5"/>
  <c r="T138" i="5"/>
  <c r="R139" i="5"/>
  <c r="R138" i="5"/>
  <c r="P139" i="5"/>
  <c r="P138" i="5"/>
  <c r="BK139" i="5"/>
  <c r="BK138" i="5"/>
  <c r="J138" i="5" s="1"/>
  <c r="J67" i="5" s="1"/>
  <c r="J139" i="5"/>
  <c r="BE139" i="5" s="1"/>
  <c r="BI135" i="5"/>
  <c r="BH135" i="5"/>
  <c r="BG135" i="5"/>
  <c r="BF135" i="5"/>
  <c r="T135" i="5"/>
  <c r="R135" i="5"/>
  <c r="P135" i="5"/>
  <c r="BK135" i="5"/>
  <c r="J135" i="5"/>
  <c r="BE135" i="5"/>
  <c r="BI133" i="5"/>
  <c r="BH133" i="5"/>
  <c r="BG133" i="5"/>
  <c r="BF133" i="5"/>
  <c r="T133" i="5"/>
  <c r="R133" i="5"/>
  <c r="P133" i="5"/>
  <c r="BK133" i="5"/>
  <c r="J133" i="5"/>
  <c r="BE133" i="5"/>
  <c r="BI130" i="5"/>
  <c r="BH130" i="5"/>
  <c r="BG130" i="5"/>
  <c r="BF130" i="5"/>
  <c r="T130" i="5"/>
  <c r="R130" i="5"/>
  <c r="P130" i="5"/>
  <c r="BK130" i="5"/>
  <c r="J130" i="5"/>
  <c r="BE130" i="5"/>
  <c r="BI128" i="5"/>
  <c r="BH128" i="5"/>
  <c r="BG128" i="5"/>
  <c r="BF128" i="5"/>
  <c r="T128" i="5"/>
  <c r="R128" i="5"/>
  <c r="P128" i="5"/>
  <c r="BK128" i="5"/>
  <c r="J128" i="5"/>
  <c r="BE128" i="5"/>
  <c r="BI125" i="5"/>
  <c r="BH125" i="5"/>
  <c r="BG125" i="5"/>
  <c r="BF125" i="5"/>
  <c r="T125" i="5"/>
  <c r="R125" i="5"/>
  <c r="P125" i="5"/>
  <c r="BK125" i="5"/>
  <c r="J125" i="5"/>
  <c r="BE125" i="5"/>
  <c r="BI122" i="5"/>
  <c r="BH122" i="5"/>
  <c r="BG122" i="5"/>
  <c r="BF122" i="5"/>
  <c r="T122" i="5"/>
  <c r="R122" i="5"/>
  <c r="P122" i="5"/>
  <c r="BK122" i="5"/>
  <c r="J122" i="5"/>
  <c r="BE122" i="5"/>
  <c r="BI119" i="5"/>
  <c r="BH119" i="5"/>
  <c r="BG119" i="5"/>
  <c r="BF119" i="5"/>
  <c r="T119" i="5"/>
  <c r="R119" i="5"/>
  <c r="P119" i="5"/>
  <c r="BK119" i="5"/>
  <c r="J119" i="5"/>
  <c r="BE119" i="5"/>
  <c r="BI116" i="5"/>
  <c r="BH116" i="5"/>
  <c r="BG116" i="5"/>
  <c r="BF116" i="5"/>
  <c r="T116" i="5"/>
  <c r="R116" i="5"/>
  <c r="P116" i="5"/>
  <c r="BK116" i="5"/>
  <c r="J116" i="5"/>
  <c r="BE116" i="5"/>
  <c r="BI113" i="5"/>
  <c r="BH113" i="5"/>
  <c r="BG113" i="5"/>
  <c r="BF113" i="5"/>
  <c r="T113" i="5"/>
  <c r="R113" i="5"/>
  <c r="P113" i="5"/>
  <c r="BK113" i="5"/>
  <c r="J113" i="5"/>
  <c r="BE113" i="5"/>
  <c r="BI110" i="5"/>
  <c r="BH110" i="5"/>
  <c r="BG110" i="5"/>
  <c r="BF110" i="5"/>
  <c r="T110" i="5"/>
  <c r="R110" i="5"/>
  <c r="P110" i="5"/>
  <c r="BK110" i="5"/>
  <c r="J110" i="5"/>
  <c r="BE110" i="5"/>
  <c r="BI103" i="5"/>
  <c r="BH103" i="5"/>
  <c r="BG103" i="5"/>
  <c r="BF103" i="5"/>
  <c r="T103" i="5"/>
  <c r="T102" i="5"/>
  <c r="R103" i="5"/>
  <c r="R102" i="5"/>
  <c r="P103" i="5"/>
  <c r="P102" i="5"/>
  <c r="BK103" i="5"/>
  <c r="BK102" i="5"/>
  <c r="J102" i="5" s="1"/>
  <c r="J66" i="5" s="1"/>
  <c r="J103" i="5"/>
  <c r="BE103" i="5" s="1"/>
  <c r="BI97" i="5"/>
  <c r="BH97" i="5"/>
  <c r="BG97" i="5"/>
  <c r="BF97" i="5"/>
  <c r="T97" i="5"/>
  <c r="R97" i="5"/>
  <c r="P97" i="5"/>
  <c r="BK97" i="5"/>
  <c r="J97" i="5"/>
  <c r="BE97" i="5"/>
  <c r="BI92" i="5"/>
  <c r="F39" i="5"/>
  <c r="BD61" i="1" s="1"/>
  <c r="BH92" i="5"/>
  <c r="F38" i="5" s="1"/>
  <c r="BC61" i="1" s="1"/>
  <c r="BG92" i="5"/>
  <c r="F37" i="5"/>
  <c r="BB61" i="1" s="1"/>
  <c r="BF92" i="5"/>
  <c r="J36" i="5" s="1"/>
  <c r="AW61" i="1" s="1"/>
  <c r="T92" i="5"/>
  <c r="T91" i="5"/>
  <c r="T90" i="5" s="1"/>
  <c r="T89" i="5" s="1"/>
  <c r="R92" i="5"/>
  <c r="R91" i="5"/>
  <c r="R90" i="5" s="1"/>
  <c r="R89" i="5" s="1"/>
  <c r="P92" i="5"/>
  <c r="P91" i="5"/>
  <c r="P90" i="5" s="1"/>
  <c r="P89" i="5" s="1"/>
  <c r="AU61" i="1" s="1"/>
  <c r="BK92" i="5"/>
  <c r="BK91" i="5" s="1"/>
  <c r="J92" i="5"/>
  <c r="BE92" i="5" s="1"/>
  <c r="J86" i="5"/>
  <c r="J85" i="5"/>
  <c r="F85" i="5"/>
  <c r="F83" i="5"/>
  <c r="E81" i="5"/>
  <c r="J59" i="5"/>
  <c r="J58" i="5"/>
  <c r="F58" i="5"/>
  <c r="F56" i="5"/>
  <c r="E54" i="5"/>
  <c r="J20" i="5"/>
  <c r="E20" i="5"/>
  <c r="F86" i="5" s="1"/>
  <c r="F59" i="5"/>
  <c r="J19" i="5"/>
  <c r="J14" i="5"/>
  <c r="J83" i="5" s="1"/>
  <c r="J56" i="5"/>
  <c r="E7" i="5"/>
  <c r="E77" i="5"/>
  <c r="E50" i="5"/>
  <c r="J39" i="4"/>
  <c r="J38" i="4"/>
  <c r="AY60" i="1"/>
  <c r="J37" i="4"/>
  <c r="AX60" i="1"/>
  <c r="BI129" i="4"/>
  <c r="BH129" i="4"/>
  <c r="BG129" i="4"/>
  <c r="BF129" i="4"/>
  <c r="T129" i="4"/>
  <c r="T128" i="4"/>
  <c r="R129" i="4"/>
  <c r="R128" i="4"/>
  <c r="P129" i="4"/>
  <c r="P128" i="4"/>
  <c r="BK129" i="4"/>
  <c r="BK128" i="4"/>
  <c r="J128" i="4" s="1"/>
  <c r="J68" i="4" s="1"/>
  <c r="J129" i="4"/>
  <c r="BE129" i="4" s="1"/>
  <c r="BI125" i="4"/>
  <c r="BH125" i="4"/>
  <c r="BG125" i="4"/>
  <c r="BF125" i="4"/>
  <c r="T125" i="4"/>
  <c r="R125" i="4"/>
  <c r="P125" i="4"/>
  <c r="BK125" i="4"/>
  <c r="J125" i="4"/>
  <c r="BE125" i="4"/>
  <c r="BI122" i="4"/>
  <c r="BH122" i="4"/>
  <c r="BG122" i="4"/>
  <c r="BF122" i="4"/>
  <c r="T122" i="4"/>
  <c r="R122" i="4"/>
  <c r="P122" i="4"/>
  <c r="BK122" i="4"/>
  <c r="J122" i="4"/>
  <c r="BE122" i="4"/>
  <c r="BI119" i="4"/>
  <c r="BH119" i="4"/>
  <c r="BG119" i="4"/>
  <c r="BF119" i="4"/>
  <c r="T119" i="4"/>
  <c r="T118" i="4"/>
  <c r="R119" i="4"/>
  <c r="R118" i="4"/>
  <c r="P119" i="4"/>
  <c r="P118" i="4"/>
  <c r="BK119" i="4"/>
  <c r="BK118" i="4"/>
  <c r="J118" i="4" s="1"/>
  <c r="J67" i="4" s="1"/>
  <c r="J119" i="4"/>
  <c r="BE119" i="4" s="1"/>
  <c r="BI115" i="4"/>
  <c r="BH115" i="4"/>
  <c r="BG115" i="4"/>
  <c r="BF115" i="4"/>
  <c r="T115" i="4"/>
  <c r="R115" i="4"/>
  <c r="P115" i="4"/>
  <c r="BK115" i="4"/>
  <c r="J115" i="4"/>
  <c r="BE115" i="4"/>
  <c r="BI112" i="4"/>
  <c r="BH112" i="4"/>
  <c r="BG112" i="4"/>
  <c r="BF112" i="4"/>
  <c r="T112" i="4"/>
  <c r="R112" i="4"/>
  <c r="P112" i="4"/>
  <c r="BK112" i="4"/>
  <c r="J112" i="4"/>
  <c r="BE112" i="4"/>
  <c r="BI107" i="4"/>
  <c r="BH107" i="4"/>
  <c r="BG107" i="4"/>
  <c r="BF107" i="4"/>
  <c r="T107" i="4"/>
  <c r="R107" i="4"/>
  <c r="P107" i="4"/>
  <c r="BK107" i="4"/>
  <c r="J107" i="4"/>
  <c r="BE107" i="4"/>
  <c r="BI103" i="4"/>
  <c r="BH103" i="4"/>
  <c r="BG103" i="4"/>
  <c r="BF103" i="4"/>
  <c r="T103" i="4"/>
  <c r="R103" i="4"/>
  <c r="P103" i="4"/>
  <c r="BK103" i="4"/>
  <c r="J103" i="4"/>
  <c r="BE103" i="4"/>
  <c r="BI100" i="4"/>
  <c r="BH100" i="4"/>
  <c r="BG100" i="4"/>
  <c r="BF100" i="4"/>
  <c r="T100" i="4"/>
  <c r="R100" i="4"/>
  <c r="P100" i="4"/>
  <c r="BK100" i="4"/>
  <c r="J100" i="4"/>
  <c r="BE100" i="4"/>
  <c r="BI97" i="4"/>
  <c r="BH97" i="4"/>
  <c r="BG97" i="4"/>
  <c r="BF97" i="4"/>
  <c r="T97" i="4"/>
  <c r="T96" i="4"/>
  <c r="R97" i="4"/>
  <c r="R96" i="4"/>
  <c r="P97" i="4"/>
  <c r="P96" i="4"/>
  <c r="BK97" i="4"/>
  <c r="BK96" i="4"/>
  <c r="J96" i="4" s="1"/>
  <c r="J66" i="4" s="1"/>
  <c r="J97" i="4"/>
  <c r="BE97" i="4" s="1"/>
  <c r="BI93" i="4"/>
  <c r="F39" i="4"/>
  <c r="BD60" i="1" s="1"/>
  <c r="BH93" i="4"/>
  <c r="F38" i="4" s="1"/>
  <c r="BC60" i="1" s="1"/>
  <c r="BG93" i="4"/>
  <c r="F37" i="4"/>
  <c r="BB60" i="1" s="1"/>
  <c r="BF93" i="4"/>
  <c r="J36" i="4" s="1"/>
  <c r="AW60" i="1" s="1"/>
  <c r="T93" i="4"/>
  <c r="T92" i="4"/>
  <c r="T91" i="4" s="1"/>
  <c r="T90" i="4" s="1"/>
  <c r="R93" i="4"/>
  <c r="R92" i="4"/>
  <c r="R91" i="4" s="1"/>
  <c r="R90" i="4" s="1"/>
  <c r="P93" i="4"/>
  <c r="P92" i="4"/>
  <c r="P91" i="4" s="1"/>
  <c r="P90" i="4" s="1"/>
  <c r="AU60" i="1" s="1"/>
  <c r="BK93" i="4"/>
  <c r="BK92" i="4" s="1"/>
  <c r="J93" i="4"/>
  <c r="BE93" i="4" s="1"/>
  <c r="J87" i="4"/>
  <c r="J86" i="4"/>
  <c r="F86" i="4"/>
  <c r="F84" i="4"/>
  <c r="E82" i="4"/>
  <c r="J59" i="4"/>
  <c r="J58" i="4"/>
  <c r="F58" i="4"/>
  <c r="F56" i="4"/>
  <c r="E54" i="4"/>
  <c r="J20" i="4"/>
  <c r="E20" i="4"/>
  <c r="F87" i="4" s="1"/>
  <c r="F59" i="4"/>
  <c r="J19" i="4"/>
  <c r="J14" i="4"/>
  <c r="J84" i="4" s="1"/>
  <c r="J56" i="4"/>
  <c r="E7" i="4"/>
  <c r="E78" i="4"/>
  <c r="E50" i="4"/>
  <c r="J39" i="3"/>
  <c r="J38" i="3"/>
  <c r="AY59" i="1"/>
  <c r="J37" i="3"/>
  <c r="AX59" i="1"/>
  <c r="BI226" i="3"/>
  <c r="BH226" i="3"/>
  <c r="BG226" i="3"/>
  <c r="BF226" i="3"/>
  <c r="T226" i="3"/>
  <c r="T225" i="3"/>
  <c r="R226" i="3"/>
  <c r="R225" i="3"/>
  <c r="P226" i="3"/>
  <c r="P225" i="3"/>
  <c r="BK226" i="3"/>
  <c r="BK225" i="3"/>
  <c r="J225" i="3" s="1"/>
  <c r="J69" i="3" s="1"/>
  <c r="J226" i="3"/>
  <c r="BE226" i="3" s="1"/>
  <c r="BI222" i="3"/>
  <c r="BH222" i="3"/>
  <c r="BG222" i="3"/>
  <c r="BF222" i="3"/>
  <c r="T222" i="3"/>
  <c r="R222" i="3"/>
  <c r="P222" i="3"/>
  <c r="BK222" i="3"/>
  <c r="J222" i="3"/>
  <c r="BE222" i="3"/>
  <c r="BI219" i="3"/>
  <c r="BH219" i="3"/>
  <c r="BG219" i="3"/>
  <c r="BF219" i="3"/>
  <c r="T219" i="3"/>
  <c r="R219" i="3"/>
  <c r="P219" i="3"/>
  <c r="BK219" i="3"/>
  <c r="J219" i="3"/>
  <c r="BE219" i="3"/>
  <c r="BI216" i="3"/>
  <c r="BH216" i="3"/>
  <c r="BG216" i="3"/>
  <c r="BF216" i="3"/>
  <c r="T216" i="3"/>
  <c r="R216" i="3"/>
  <c r="P216" i="3"/>
  <c r="BK216" i="3"/>
  <c r="J216" i="3"/>
  <c r="BE216" i="3"/>
  <c r="BI211" i="3"/>
  <c r="BH211" i="3"/>
  <c r="BG211" i="3"/>
  <c r="BF211" i="3"/>
  <c r="T211" i="3"/>
  <c r="R211" i="3"/>
  <c r="P211" i="3"/>
  <c r="BK211" i="3"/>
  <c r="J211" i="3"/>
  <c r="BE211" i="3"/>
  <c r="BI208" i="3"/>
  <c r="BH208" i="3"/>
  <c r="BG208" i="3"/>
  <c r="BF208" i="3"/>
  <c r="T208" i="3"/>
  <c r="R208" i="3"/>
  <c r="P208" i="3"/>
  <c r="BK208" i="3"/>
  <c r="J208" i="3"/>
  <c r="BE208" i="3"/>
  <c r="BI205" i="3"/>
  <c r="BH205" i="3"/>
  <c r="BG205" i="3"/>
  <c r="BF205" i="3"/>
  <c r="T205" i="3"/>
  <c r="R205" i="3"/>
  <c r="P205" i="3"/>
  <c r="BK205" i="3"/>
  <c r="J205" i="3"/>
  <c r="BE205" i="3"/>
  <c r="BI202" i="3"/>
  <c r="BH202" i="3"/>
  <c r="BG202" i="3"/>
  <c r="BF202" i="3"/>
  <c r="T202" i="3"/>
  <c r="R202" i="3"/>
  <c r="P202" i="3"/>
  <c r="BK202" i="3"/>
  <c r="J202" i="3"/>
  <c r="BE202" i="3"/>
  <c r="BI199" i="3"/>
  <c r="BH199" i="3"/>
  <c r="BG199" i="3"/>
  <c r="BF199" i="3"/>
  <c r="T199" i="3"/>
  <c r="R199" i="3"/>
  <c r="P199" i="3"/>
  <c r="BK199" i="3"/>
  <c r="J199" i="3"/>
  <c r="BE199" i="3"/>
  <c r="BI187" i="3"/>
  <c r="BH187" i="3"/>
  <c r="BG187" i="3"/>
  <c r="BF187" i="3"/>
  <c r="T187" i="3"/>
  <c r="T186" i="3"/>
  <c r="R187" i="3"/>
  <c r="R186" i="3"/>
  <c r="P187" i="3"/>
  <c r="P186" i="3"/>
  <c r="BK187" i="3"/>
  <c r="BK186" i="3"/>
  <c r="J186" i="3" s="1"/>
  <c r="J68" i="3" s="1"/>
  <c r="J187" i="3"/>
  <c r="BE187" i="3" s="1"/>
  <c r="BI180" i="3"/>
  <c r="BH180" i="3"/>
  <c r="BG180" i="3"/>
  <c r="BF180" i="3"/>
  <c r="T180" i="3"/>
  <c r="R180" i="3"/>
  <c r="P180" i="3"/>
  <c r="BK180" i="3"/>
  <c r="J180" i="3"/>
  <c r="BE180" i="3"/>
  <c r="BI174" i="3"/>
  <c r="BH174" i="3"/>
  <c r="BG174" i="3"/>
  <c r="BF174" i="3"/>
  <c r="T174" i="3"/>
  <c r="R174" i="3"/>
  <c r="P174" i="3"/>
  <c r="BK174" i="3"/>
  <c r="J174" i="3"/>
  <c r="BE174" i="3"/>
  <c r="BI169" i="3"/>
  <c r="BH169" i="3"/>
  <c r="BG169" i="3"/>
  <c r="BF169" i="3"/>
  <c r="T169" i="3"/>
  <c r="R169" i="3"/>
  <c r="P169" i="3"/>
  <c r="BK169" i="3"/>
  <c r="J169" i="3"/>
  <c r="BE169" i="3"/>
  <c r="BI163" i="3"/>
  <c r="BH163" i="3"/>
  <c r="BG163" i="3"/>
  <c r="BF163" i="3"/>
  <c r="T163" i="3"/>
  <c r="R163" i="3"/>
  <c r="P163" i="3"/>
  <c r="BK163" i="3"/>
  <c r="J163" i="3"/>
  <c r="BE163" i="3"/>
  <c r="BI157" i="3"/>
  <c r="BH157" i="3"/>
  <c r="BG157" i="3"/>
  <c r="BF157" i="3"/>
  <c r="T157" i="3"/>
  <c r="R157" i="3"/>
  <c r="P157" i="3"/>
  <c r="BK157" i="3"/>
  <c r="J157" i="3"/>
  <c r="BE157" i="3"/>
  <c r="BI152" i="3"/>
  <c r="BH152" i="3"/>
  <c r="BG152" i="3"/>
  <c r="BF152" i="3"/>
  <c r="T152" i="3"/>
  <c r="R152" i="3"/>
  <c r="P152" i="3"/>
  <c r="BK152" i="3"/>
  <c r="J152" i="3"/>
  <c r="BE152" i="3"/>
  <c r="BI148" i="3"/>
  <c r="BH148" i="3"/>
  <c r="BG148" i="3"/>
  <c r="BF148" i="3"/>
  <c r="T148" i="3"/>
  <c r="R148" i="3"/>
  <c r="P148" i="3"/>
  <c r="BK148" i="3"/>
  <c r="J148" i="3"/>
  <c r="BE148" i="3"/>
  <c r="BI145" i="3"/>
  <c r="BH145" i="3"/>
  <c r="BG145" i="3"/>
  <c r="BF145" i="3"/>
  <c r="T145" i="3"/>
  <c r="R145" i="3"/>
  <c r="P145" i="3"/>
  <c r="BK145" i="3"/>
  <c r="J145" i="3"/>
  <c r="BE145" i="3"/>
  <c r="BI142" i="3"/>
  <c r="BH142" i="3"/>
  <c r="BG142" i="3"/>
  <c r="BF142" i="3"/>
  <c r="T142" i="3"/>
  <c r="R142" i="3"/>
  <c r="P142" i="3"/>
  <c r="BK142" i="3"/>
  <c r="J142" i="3"/>
  <c r="BE142" i="3"/>
  <c r="BI139" i="3"/>
  <c r="BH139" i="3"/>
  <c r="BG139" i="3"/>
  <c r="BF139" i="3"/>
  <c r="T139" i="3"/>
  <c r="R139" i="3"/>
  <c r="P139" i="3"/>
  <c r="BK139" i="3"/>
  <c r="J139" i="3"/>
  <c r="BE139" i="3"/>
  <c r="BI136" i="3"/>
  <c r="BH136" i="3"/>
  <c r="BG136" i="3"/>
  <c r="BF136" i="3"/>
  <c r="T136" i="3"/>
  <c r="R136" i="3"/>
  <c r="P136" i="3"/>
  <c r="BK136" i="3"/>
  <c r="J136" i="3"/>
  <c r="BE136" i="3"/>
  <c r="BI133" i="3"/>
  <c r="BH133" i="3"/>
  <c r="BG133" i="3"/>
  <c r="BF133" i="3"/>
  <c r="T133" i="3"/>
  <c r="R133" i="3"/>
  <c r="P133" i="3"/>
  <c r="BK133" i="3"/>
  <c r="J133" i="3"/>
  <c r="BE133" i="3"/>
  <c r="BI122" i="3"/>
  <c r="BH122" i="3"/>
  <c r="BG122" i="3"/>
  <c r="BF122" i="3"/>
  <c r="T122" i="3"/>
  <c r="R122" i="3"/>
  <c r="P122" i="3"/>
  <c r="BK122" i="3"/>
  <c r="J122" i="3"/>
  <c r="BE122" i="3"/>
  <c r="BI119" i="3"/>
  <c r="BH119" i="3"/>
  <c r="BG119" i="3"/>
  <c r="BF119" i="3"/>
  <c r="T119" i="3"/>
  <c r="R119" i="3"/>
  <c r="P119" i="3"/>
  <c r="BK119" i="3"/>
  <c r="J119" i="3"/>
  <c r="BE119" i="3"/>
  <c r="BI116" i="3"/>
  <c r="BH116" i="3"/>
  <c r="BG116" i="3"/>
  <c r="BF116" i="3"/>
  <c r="T116" i="3"/>
  <c r="T115" i="3"/>
  <c r="R116" i="3"/>
  <c r="R115" i="3"/>
  <c r="P116" i="3"/>
  <c r="P115" i="3"/>
  <c r="BK116" i="3"/>
  <c r="BK115" i="3"/>
  <c r="J115" i="3" s="1"/>
  <c r="J67" i="3" s="1"/>
  <c r="J116" i="3"/>
  <c r="BE116" i="3" s="1"/>
  <c r="BI112" i="3"/>
  <c r="BH112" i="3"/>
  <c r="BG112" i="3"/>
  <c r="BF112" i="3"/>
  <c r="T112" i="3"/>
  <c r="R112" i="3"/>
  <c r="P112" i="3"/>
  <c r="BK112" i="3"/>
  <c r="J112" i="3"/>
  <c r="BE112" i="3"/>
  <c r="BI110" i="3"/>
  <c r="BH110" i="3"/>
  <c r="BG110" i="3"/>
  <c r="BF110" i="3"/>
  <c r="T110" i="3"/>
  <c r="R110" i="3"/>
  <c r="P110" i="3"/>
  <c r="BK110" i="3"/>
  <c r="J110" i="3"/>
  <c r="BE110" i="3"/>
  <c r="BI107" i="3"/>
  <c r="BH107" i="3"/>
  <c r="BG107" i="3"/>
  <c r="BF107" i="3"/>
  <c r="T107" i="3"/>
  <c r="R107" i="3"/>
  <c r="P107" i="3"/>
  <c r="BK107" i="3"/>
  <c r="J107" i="3"/>
  <c r="BE107" i="3"/>
  <c r="BI104" i="3"/>
  <c r="BH104" i="3"/>
  <c r="BG104" i="3"/>
  <c r="BF104" i="3"/>
  <c r="T104" i="3"/>
  <c r="R104" i="3"/>
  <c r="P104" i="3"/>
  <c r="BK104" i="3"/>
  <c r="J104" i="3"/>
  <c r="BE104" i="3"/>
  <c r="BI101" i="3"/>
  <c r="BH101" i="3"/>
  <c r="BG101" i="3"/>
  <c r="BF101" i="3"/>
  <c r="T101" i="3"/>
  <c r="T100" i="3"/>
  <c r="R101" i="3"/>
  <c r="R100" i="3"/>
  <c r="P101" i="3"/>
  <c r="P100" i="3"/>
  <c r="BK101" i="3"/>
  <c r="BK100" i="3"/>
  <c r="J100" i="3" s="1"/>
  <c r="J66" i="3" s="1"/>
  <c r="J101" i="3"/>
  <c r="BE101" i="3" s="1"/>
  <c r="BI97" i="3"/>
  <c r="BH97" i="3"/>
  <c r="BG97" i="3"/>
  <c r="BF97" i="3"/>
  <c r="T97" i="3"/>
  <c r="R97" i="3"/>
  <c r="P97" i="3"/>
  <c r="BK97" i="3"/>
  <c r="J97" i="3"/>
  <c r="BE97" i="3"/>
  <c r="BI94" i="3"/>
  <c r="F39" i="3"/>
  <c r="BD59" i="1" s="1"/>
  <c r="BH94" i="3"/>
  <c r="F38" i="3" s="1"/>
  <c r="BC59" i="1" s="1"/>
  <c r="BC58" i="1" s="1"/>
  <c r="AY58" i="1" s="1"/>
  <c r="BG94" i="3"/>
  <c r="F37" i="3"/>
  <c r="BB59" i="1" s="1"/>
  <c r="BF94" i="3"/>
  <c r="J36" i="3" s="1"/>
  <c r="AW59" i="1" s="1"/>
  <c r="T94" i="3"/>
  <c r="T93" i="3"/>
  <c r="T92" i="3" s="1"/>
  <c r="T91" i="3" s="1"/>
  <c r="R94" i="3"/>
  <c r="R93" i="3"/>
  <c r="R92" i="3" s="1"/>
  <c r="R91" i="3" s="1"/>
  <c r="P94" i="3"/>
  <c r="P93" i="3"/>
  <c r="P92" i="3" s="1"/>
  <c r="P91" i="3" s="1"/>
  <c r="AU59" i="1" s="1"/>
  <c r="AU58" i="1" s="1"/>
  <c r="BK94" i="3"/>
  <c r="BK93" i="3" s="1"/>
  <c r="J94" i="3"/>
  <c r="BE94" i="3" s="1"/>
  <c r="J88" i="3"/>
  <c r="J87" i="3"/>
  <c r="F87" i="3"/>
  <c r="F85" i="3"/>
  <c r="E83" i="3"/>
  <c r="J59" i="3"/>
  <c r="J58" i="3"/>
  <c r="F58" i="3"/>
  <c r="F56" i="3"/>
  <c r="E54" i="3"/>
  <c r="J20" i="3"/>
  <c r="E20" i="3"/>
  <c r="F88" i="3" s="1"/>
  <c r="F59" i="3"/>
  <c r="J19" i="3"/>
  <c r="J14" i="3"/>
  <c r="J85" i="3" s="1"/>
  <c r="J56" i="3"/>
  <c r="E7" i="3"/>
  <c r="E79" i="3"/>
  <c r="E50" i="3"/>
  <c r="J41" i="2"/>
  <c r="J40" i="2"/>
  <c r="AY57" i="1"/>
  <c r="J39" i="2"/>
  <c r="AX57" i="1"/>
  <c r="BI232" i="2"/>
  <c r="BH232" i="2"/>
  <c r="BG232" i="2"/>
  <c r="BF232" i="2"/>
  <c r="T232" i="2"/>
  <c r="R232" i="2"/>
  <c r="P232" i="2"/>
  <c r="BK232" i="2"/>
  <c r="J232" i="2"/>
  <c r="BE232" i="2"/>
  <c r="BI218" i="2"/>
  <c r="BH218" i="2"/>
  <c r="BG218" i="2"/>
  <c r="BF218" i="2"/>
  <c r="T218" i="2"/>
  <c r="R218" i="2"/>
  <c r="P218" i="2"/>
  <c r="BK218" i="2"/>
  <c r="J218" i="2"/>
  <c r="BE218" i="2"/>
  <c r="BI215" i="2"/>
  <c r="BH215" i="2"/>
  <c r="BG215" i="2"/>
  <c r="BF215" i="2"/>
  <c r="T215" i="2"/>
  <c r="R215" i="2"/>
  <c r="P215" i="2"/>
  <c r="BK215" i="2"/>
  <c r="J215" i="2"/>
  <c r="BE215" i="2"/>
  <c r="BI212" i="2"/>
  <c r="BH212" i="2"/>
  <c r="BG212" i="2"/>
  <c r="BF212" i="2"/>
  <c r="T212" i="2"/>
  <c r="R212" i="2"/>
  <c r="P212" i="2"/>
  <c r="BK212" i="2"/>
  <c r="J212" i="2"/>
  <c r="BE212" i="2"/>
  <c r="BI209" i="2"/>
  <c r="BH209" i="2"/>
  <c r="BG209" i="2"/>
  <c r="BF209" i="2"/>
  <c r="T209" i="2"/>
  <c r="R209" i="2"/>
  <c r="P209" i="2"/>
  <c r="BK209" i="2"/>
  <c r="J209" i="2"/>
  <c r="BE209" i="2"/>
  <c r="BI206" i="2"/>
  <c r="BH206" i="2"/>
  <c r="BG206" i="2"/>
  <c r="BF206" i="2"/>
  <c r="T206" i="2"/>
  <c r="R206" i="2"/>
  <c r="P206" i="2"/>
  <c r="BK206" i="2"/>
  <c r="J206" i="2"/>
  <c r="BE206" i="2"/>
  <c r="BI201" i="2"/>
  <c r="BH201" i="2"/>
  <c r="BG201" i="2"/>
  <c r="BF201" i="2"/>
  <c r="T201" i="2"/>
  <c r="R201" i="2"/>
  <c r="P201" i="2"/>
  <c r="BK201" i="2"/>
  <c r="J201" i="2"/>
  <c r="BE201" i="2"/>
  <c r="BI198" i="2"/>
  <c r="BH198" i="2"/>
  <c r="BG198" i="2"/>
  <c r="BF198" i="2"/>
  <c r="T198" i="2"/>
  <c r="R198" i="2"/>
  <c r="P198" i="2"/>
  <c r="BK198" i="2"/>
  <c r="J198" i="2"/>
  <c r="BE198" i="2"/>
  <c r="BI195" i="2"/>
  <c r="BH195" i="2"/>
  <c r="BG195" i="2"/>
  <c r="BF195" i="2"/>
  <c r="T195" i="2"/>
  <c r="R195" i="2"/>
  <c r="P195" i="2"/>
  <c r="BK195" i="2"/>
  <c r="J195" i="2"/>
  <c r="BE195" i="2"/>
  <c r="BI192" i="2"/>
  <c r="BH192" i="2"/>
  <c r="BG192" i="2"/>
  <c r="BF192" i="2"/>
  <c r="T192" i="2"/>
  <c r="T191" i="2"/>
  <c r="R192" i="2"/>
  <c r="R191" i="2"/>
  <c r="P192" i="2"/>
  <c r="P191" i="2"/>
  <c r="BK192" i="2"/>
  <c r="BK191" i="2"/>
  <c r="J191" i="2" s="1"/>
  <c r="J72" i="2" s="1"/>
  <c r="J192" i="2"/>
  <c r="BE192" i="2" s="1"/>
  <c r="BI188" i="2"/>
  <c r="BH188" i="2"/>
  <c r="BG188" i="2"/>
  <c r="BF188" i="2"/>
  <c r="T188" i="2"/>
  <c r="R188" i="2"/>
  <c r="P188" i="2"/>
  <c r="BK188" i="2"/>
  <c r="J188" i="2"/>
  <c r="BE188" i="2"/>
  <c r="BI185" i="2"/>
  <c r="BH185" i="2"/>
  <c r="BG185" i="2"/>
  <c r="BF185" i="2"/>
  <c r="T185" i="2"/>
  <c r="T184" i="2"/>
  <c r="R185" i="2"/>
  <c r="R184" i="2"/>
  <c r="P185" i="2"/>
  <c r="P184" i="2"/>
  <c r="BK185" i="2"/>
  <c r="BK184" i="2"/>
  <c r="J184" i="2" s="1"/>
  <c r="J71" i="2" s="1"/>
  <c r="J185" i="2"/>
  <c r="BE185" i="2" s="1"/>
  <c r="BI181" i="2"/>
  <c r="BH181" i="2"/>
  <c r="BG181" i="2"/>
  <c r="BF181" i="2"/>
  <c r="T181" i="2"/>
  <c r="R181" i="2"/>
  <c r="P181" i="2"/>
  <c r="BK181" i="2"/>
  <c r="J181" i="2"/>
  <c r="BE181" i="2"/>
  <c r="BI178" i="2"/>
  <c r="BH178" i="2"/>
  <c r="BG178" i="2"/>
  <c r="BF178" i="2"/>
  <c r="T178" i="2"/>
  <c r="R178" i="2"/>
  <c r="P178" i="2"/>
  <c r="BK178" i="2"/>
  <c r="J178" i="2"/>
  <c r="BE178" i="2"/>
  <c r="BI175" i="2"/>
  <c r="BH175" i="2"/>
  <c r="BG175" i="2"/>
  <c r="BF175" i="2"/>
  <c r="T175" i="2"/>
  <c r="R175" i="2"/>
  <c r="P175" i="2"/>
  <c r="BK175" i="2"/>
  <c r="J175" i="2"/>
  <c r="BE175" i="2"/>
  <c r="BI172" i="2"/>
  <c r="BH172" i="2"/>
  <c r="BG172" i="2"/>
  <c r="BF172" i="2"/>
  <c r="T172" i="2"/>
  <c r="R172" i="2"/>
  <c r="P172" i="2"/>
  <c r="BK172" i="2"/>
  <c r="J172" i="2"/>
  <c r="BE172" i="2"/>
  <c r="BI169" i="2"/>
  <c r="BH169" i="2"/>
  <c r="BG169" i="2"/>
  <c r="BF169" i="2"/>
  <c r="T169" i="2"/>
  <c r="R169" i="2"/>
  <c r="P169" i="2"/>
  <c r="BK169" i="2"/>
  <c r="J169" i="2"/>
  <c r="BE169" i="2"/>
  <c r="BI166" i="2"/>
  <c r="BH166" i="2"/>
  <c r="BG166" i="2"/>
  <c r="BF166" i="2"/>
  <c r="T166" i="2"/>
  <c r="R166" i="2"/>
  <c r="P166" i="2"/>
  <c r="BK166" i="2"/>
  <c r="J166" i="2"/>
  <c r="BE166" i="2"/>
  <c r="BI163" i="2"/>
  <c r="BH163" i="2"/>
  <c r="BG163" i="2"/>
  <c r="BF163" i="2"/>
  <c r="T163" i="2"/>
  <c r="T162" i="2"/>
  <c r="R163" i="2"/>
  <c r="R162" i="2"/>
  <c r="P163" i="2"/>
  <c r="P162" i="2"/>
  <c r="BK163" i="2"/>
  <c r="BK162" i="2"/>
  <c r="J162" i="2" s="1"/>
  <c r="J70" i="2" s="1"/>
  <c r="J163" i="2"/>
  <c r="BE163" i="2" s="1"/>
  <c r="BI159" i="2"/>
  <c r="BH159" i="2"/>
  <c r="BG159" i="2"/>
  <c r="BF159" i="2"/>
  <c r="T159" i="2"/>
  <c r="R159" i="2"/>
  <c r="P159" i="2"/>
  <c r="BK159" i="2"/>
  <c r="J159" i="2"/>
  <c r="BE159" i="2"/>
  <c r="BI156" i="2"/>
  <c r="BH156" i="2"/>
  <c r="BG156" i="2"/>
  <c r="BF156" i="2"/>
  <c r="T156" i="2"/>
  <c r="R156" i="2"/>
  <c r="P156" i="2"/>
  <c r="BK156" i="2"/>
  <c r="J156" i="2"/>
  <c r="BE156" i="2"/>
  <c r="BI153" i="2"/>
  <c r="BH153" i="2"/>
  <c r="BG153" i="2"/>
  <c r="BF153" i="2"/>
  <c r="T153" i="2"/>
  <c r="R153" i="2"/>
  <c r="P153" i="2"/>
  <c r="BK153" i="2"/>
  <c r="J153" i="2"/>
  <c r="BE153" i="2"/>
  <c r="BI148" i="2"/>
  <c r="BH148" i="2"/>
  <c r="BG148" i="2"/>
  <c r="BF148" i="2"/>
  <c r="T148" i="2"/>
  <c r="R148" i="2"/>
  <c r="P148" i="2"/>
  <c r="BK148" i="2"/>
  <c r="J148" i="2"/>
  <c r="BE148" i="2"/>
  <c r="BI145" i="2"/>
  <c r="BH145" i="2"/>
  <c r="BG145" i="2"/>
  <c r="BF145" i="2"/>
  <c r="T145" i="2"/>
  <c r="R145" i="2"/>
  <c r="P145" i="2"/>
  <c r="BK145" i="2"/>
  <c r="J145" i="2"/>
  <c r="BE145" i="2"/>
  <c r="BI142" i="2"/>
  <c r="BH142" i="2"/>
  <c r="BG142" i="2"/>
  <c r="BF142" i="2"/>
  <c r="T142" i="2"/>
  <c r="R142" i="2"/>
  <c r="P142" i="2"/>
  <c r="BK142" i="2"/>
  <c r="J142" i="2"/>
  <c r="BE142" i="2"/>
  <c r="BI137" i="2"/>
  <c r="BH137" i="2"/>
  <c r="BG137" i="2"/>
  <c r="BF137" i="2"/>
  <c r="T137" i="2"/>
  <c r="R137" i="2"/>
  <c r="P137" i="2"/>
  <c r="BK137" i="2"/>
  <c r="J137" i="2"/>
  <c r="BE137" i="2"/>
  <c r="BI134" i="2"/>
  <c r="BH134" i="2"/>
  <c r="BG134" i="2"/>
  <c r="BF134" i="2"/>
  <c r="T134" i="2"/>
  <c r="R134" i="2"/>
  <c r="P134" i="2"/>
  <c r="BK134" i="2"/>
  <c r="J134" i="2"/>
  <c r="BE134" i="2"/>
  <c r="BI129" i="2"/>
  <c r="BH129" i="2"/>
  <c r="BG129" i="2"/>
  <c r="BF129" i="2"/>
  <c r="T129" i="2"/>
  <c r="R129" i="2"/>
  <c r="P129" i="2"/>
  <c r="BK129" i="2"/>
  <c r="J129" i="2"/>
  <c r="BE129" i="2"/>
  <c r="BI125" i="2"/>
  <c r="BH125" i="2"/>
  <c r="BG125" i="2"/>
  <c r="BF125" i="2"/>
  <c r="T125" i="2"/>
  <c r="R125" i="2"/>
  <c r="P125" i="2"/>
  <c r="BK125" i="2"/>
  <c r="J125" i="2"/>
  <c r="BE125" i="2"/>
  <c r="BI122" i="2"/>
  <c r="BH122" i="2"/>
  <c r="BG122" i="2"/>
  <c r="BF122" i="2"/>
  <c r="T122" i="2"/>
  <c r="R122" i="2"/>
  <c r="P122" i="2"/>
  <c r="BK122" i="2"/>
  <c r="J122" i="2"/>
  <c r="BE122" i="2"/>
  <c r="BI119" i="2"/>
  <c r="BH119" i="2"/>
  <c r="BG119" i="2"/>
  <c r="BF119" i="2"/>
  <c r="T119" i="2"/>
  <c r="R119" i="2"/>
  <c r="P119" i="2"/>
  <c r="BK119" i="2"/>
  <c r="J119" i="2"/>
  <c r="BE119" i="2"/>
  <c r="BI116" i="2"/>
  <c r="BH116" i="2"/>
  <c r="BG116" i="2"/>
  <c r="BF116" i="2"/>
  <c r="T116" i="2"/>
  <c r="R116" i="2"/>
  <c r="P116" i="2"/>
  <c r="BK116" i="2"/>
  <c r="J116" i="2"/>
  <c r="BE116" i="2"/>
  <c r="BI113" i="2"/>
  <c r="BH113" i="2"/>
  <c r="BG113" i="2"/>
  <c r="BF113" i="2"/>
  <c r="T113" i="2"/>
  <c r="R113" i="2"/>
  <c r="P113" i="2"/>
  <c r="BK113" i="2"/>
  <c r="J113" i="2"/>
  <c r="BE113" i="2"/>
  <c r="BI110" i="2"/>
  <c r="BH110" i="2"/>
  <c r="BG110" i="2"/>
  <c r="BF110" i="2"/>
  <c r="T110" i="2"/>
  <c r="R110" i="2"/>
  <c r="P110" i="2"/>
  <c r="BK110" i="2"/>
  <c r="J110" i="2"/>
  <c r="BE110" i="2"/>
  <c r="BI107" i="2"/>
  <c r="BH107" i="2"/>
  <c r="BG107" i="2"/>
  <c r="BF107" i="2"/>
  <c r="T107" i="2"/>
  <c r="R107" i="2"/>
  <c r="P107" i="2"/>
  <c r="BK107" i="2"/>
  <c r="J107" i="2"/>
  <c r="BE107" i="2"/>
  <c r="BI104" i="2"/>
  <c r="BH104" i="2"/>
  <c r="BG104" i="2"/>
  <c r="BF104" i="2"/>
  <c r="T104" i="2"/>
  <c r="R104" i="2"/>
  <c r="P104" i="2"/>
  <c r="BK104" i="2"/>
  <c r="J104" i="2"/>
  <c r="BE104" i="2"/>
  <c r="BI99" i="2"/>
  <c r="F41" i="2"/>
  <c r="BD57" i="1" s="1"/>
  <c r="BD56" i="1" s="1"/>
  <c r="BH99" i="2"/>
  <c r="F40" i="2" s="1"/>
  <c r="BC57" i="1" s="1"/>
  <c r="BG99" i="2"/>
  <c r="F39" i="2"/>
  <c r="BB57" i="1" s="1"/>
  <c r="BB56" i="1" s="1"/>
  <c r="AX56" i="1" s="1"/>
  <c r="BF99" i="2"/>
  <c r="J38" i="2" s="1"/>
  <c r="AW57" i="1" s="1"/>
  <c r="T99" i="2"/>
  <c r="T98" i="2"/>
  <c r="T97" i="2" s="1"/>
  <c r="T96" i="2" s="1"/>
  <c r="R99" i="2"/>
  <c r="R98" i="2"/>
  <c r="R97" i="2" s="1"/>
  <c r="R96" i="2" s="1"/>
  <c r="P99" i="2"/>
  <c r="P98" i="2"/>
  <c r="P97" i="2" s="1"/>
  <c r="P96" i="2" s="1"/>
  <c r="AU57" i="1" s="1"/>
  <c r="BK99" i="2"/>
  <c r="BK98" i="2" s="1"/>
  <c r="J99" i="2"/>
  <c r="BE99" i="2" s="1"/>
  <c r="J37" i="2" s="1"/>
  <c r="AV57" i="1" s="1"/>
  <c r="AT57" i="1" s="1"/>
  <c r="F37" i="2"/>
  <c r="AZ57" i="1" s="1"/>
  <c r="AZ56" i="1" s="1"/>
  <c r="AV56" i="1" s="1"/>
  <c r="J93" i="2"/>
  <c r="J92" i="2"/>
  <c r="F92" i="2"/>
  <c r="F90" i="2"/>
  <c r="E88" i="2"/>
  <c r="J63" i="2"/>
  <c r="J62" i="2"/>
  <c r="F62" i="2"/>
  <c r="F60" i="2"/>
  <c r="E58" i="2"/>
  <c r="J22" i="2"/>
  <c r="E22" i="2"/>
  <c r="F93" i="2" s="1"/>
  <c r="J21" i="2"/>
  <c r="J16" i="2"/>
  <c r="J90" i="2" s="1"/>
  <c r="J60" i="2"/>
  <c r="E7" i="2"/>
  <c r="E82" i="2"/>
  <c r="E52" i="2"/>
  <c r="BD58" i="1"/>
  <c r="BB58" i="1"/>
  <c r="AX58" i="1"/>
  <c r="AS58" i="1"/>
  <c r="BC56" i="1"/>
  <c r="BC55" i="1" s="1"/>
  <c r="AU56" i="1"/>
  <c r="AU55" i="1" s="1"/>
  <c r="AU54" i="1" s="1"/>
  <c r="AS56" i="1"/>
  <c r="AS55" i="1" s="1"/>
  <c r="AS54" i="1" s="1"/>
  <c r="BD55" i="1"/>
  <c r="BD54" i="1" s="1"/>
  <c r="W33" i="1" s="1"/>
  <c r="BB55" i="1"/>
  <c r="BB54" i="1" s="1"/>
  <c r="AZ55" i="1"/>
  <c r="AX55" i="1"/>
  <c r="AV55" i="1"/>
  <c r="W31" i="1"/>
  <c r="AX54" i="1"/>
  <c r="AT65" i="1"/>
  <c r="L50" i="1"/>
  <c r="AM50" i="1"/>
  <c r="AM49" i="1"/>
  <c r="L49" i="1"/>
  <c r="AM47" i="1"/>
  <c r="L47" i="1"/>
  <c r="L45" i="1"/>
  <c r="L44" i="1"/>
  <c r="AY55" i="1" l="1"/>
  <c r="F63" i="2"/>
  <c r="BK97" i="2"/>
  <c r="J98" i="2"/>
  <c r="J69" i="2" s="1"/>
  <c r="J35" i="3"/>
  <c r="AV59" i="1" s="1"/>
  <c r="AT59" i="1" s="1"/>
  <c r="F35" i="3"/>
  <c r="AZ59" i="1" s="1"/>
  <c r="J35" i="4"/>
  <c r="AV60" i="1" s="1"/>
  <c r="AT60" i="1" s="1"/>
  <c r="F35" i="4"/>
  <c r="AZ60" i="1" s="1"/>
  <c r="BK90" i="5"/>
  <c r="J91" i="5"/>
  <c r="J65" i="5" s="1"/>
  <c r="BK89" i="6"/>
  <c r="J90" i="6"/>
  <c r="J61" i="6" s="1"/>
  <c r="AY56" i="1"/>
  <c r="BK92" i="3"/>
  <c r="J93" i="3"/>
  <c r="J65" i="3" s="1"/>
  <c r="BK91" i="4"/>
  <c r="J92" i="4"/>
  <c r="J65" i="4" s="1"/>
  <c r="J35" i="5"/>
  <c r="AV61" i="1" s="1"/>
  <c r="AT61" i="1" s="1"/>
  <c r="F35" i="5"/>
  <c r="AZ61" i="1" s="1"/>
  <c r="J33" i="6"/>
  <c r="AV62" i="1" s="1"/>
  <c r="AT62" i="1" s="1"/>
  <c r="F33" i="6"/>
  <c r="AZ62" i="1" s="1"/>
  <c r="BK267" i="6"/>
  <c r="J267" i="6" s="1"/>
  <c r="J67" i="6" s="1"/>
  <c r="F38" i="2"/>
  <c r="BA57" i="1" s="1"/>
  <c r="BA56" i="1" s="1"/>
  <c r="F36" i="3"/>
  <c r="BA59" i="1" s="1"/>
  <c r="F36" i="4"/>
  <c r="BA60" i="1" s="1"/>
  <c r="F36" i="5"/>
  <c r="BA61" i="1" s="1"/>
  <c r="F34" i="6"/>
  <c r="BA62" i="1" s="1"/>
  <c r="J276" i="7"/>
  <c r="J78" i="7" s="1"/>
  <c r="BK275" i="7"/>
  <c r="J275" i="7" s="1"/>
  <c r="J77" i="7" s="1"/>
  <c r="J33" i="8"/>
  <c r="AV64" i="1" s="1"/>
  <c r="AT64" i="1" s="1"/>
  <c r="F33" i="8"/>
  <c r="AZ64" i="1" s="1"/>
  <c r="F33" i="7"/>
  <c r="AZ63" i="1" s="1"/>
  <c r="J34" i="7"/>
  <c r="AW63" i="1" s="1"/>
  <c r="AT63" i="1" s="1"/>
  <c r="F34" i="7"/>
  <c r="BA63" i="1" s="1"/>
  <c r="F36" i="7"/>
  <c r="BC63" i="1" s="1"/>
  <c r="BC54" i="1" s="1"/>
  <c r="J196" i="7"/>
  <c r="J75" i="7" s="1"/>
  <c r="BK195" i="7"/>
  <c r="J84" i="8"/>
  <c r="J61" i="8" s="1"/>
  <c r="BK83" i="8"/>
  <c r="J59" i="9"/>
  <c r="J30" i="9"/>
  <c r="F34" i="8"/>
  <c r="BA64" i="1" s="1"/>
  <c r="F33" i="9"/>
  <c r="AZ65" i="1" s="1"/>
  <c r="F34" i="9"/>
  <c r="BA65" i="1" s="1"/>
  <c r="AY54" i="1" l="1"/>
  <c r="W32" i="1"/>
  <c r="BA58" i="1"/>
  <c r="AW58" i="1" s="1"/>
  <c r="BK90" i="4"/>
  <c r="J90" i="4" s="1"/>
  <c r="J91" i="4"/>
  <c r="J64" i="4" s="1"/>
  <c r="BK91" i="3"/>
  <c r="J91" i="3" s="1"/>
  <c r="J92" i="3"/>
  <c r="J64" i="3" s="1"/>
  <c r="BK88" i="6"/>
  <c r="J88" i="6" s="1"/>
  <c r="J89" i="6"/>
  <c r="J60" i="6" s="1"/>
  <c r="BK89" i="5"/>
  <c r="J89" i="5" s="1"/>
  <c r="J90" i="5"/>
  <c r="J64" i="5" s="1"/>
  <c r="BK96" i="2"/>
  <c r="J96" i="2" s="1"/>
  <c r="J97" i="2"/>
  <c r="J68" i="2" s="1"/>
  <c r="AG65" i="1"/>
  <c r="AN65" i="1" s="1"/>
  <c r="J39" i="9"/>
  <c r="J83" i="8"/>
  <c r="J60" i="8" s="1"/>
  <c r="BK82" i="8"/>
  <c r="J82" i="8" s="1"/>
  <c r="J195" i="7"/>
  <c r="J74" i="7" s="1"/>
  <c r="BK100" i="7"/>
  <c r="J100" i="7" s="1"/>
  <c r="BA55" i="1"/>
  <c r="AW56" i="1"/>
  <c r="AT56" i="1" s="1"/>
  <c r="AZ58" i="1"/>
  <c r="AV58" i="1" l="1"/>
  <c r="AT58" i="1" s="1"/>
  <c r="AZ54" i="1"/>
  <c r="AW55" i="1"/>
  <c r="AT55" i="1" s="1"/>
  <c r="BA54" i="1"/>
  <c r="J67" i="2"/>
  <c r="J34" i="2"/>
  <c r="J63" i="5"/>
  <c r="J32" i="5"/>
  <c r="J59" i="6"/>
  <c r="J30" i="6"/>
  <c r="J63" i="3"/>
  <c r="J32" i="3"/>
  <c r="J63" i="4"/>
  <c r="J32" i="4"/>
  <c r="J30" i="7"/>
  <c r="J59" i="7"/>
  <c r="J30" i="8"/>
  <c r="J59" i="8"/>
  <c r="J39" i="8" l="1"/>
  <c r="AG64" i="1"/>
  <c r="AN64" i="1" s="1"/>
  <c r="AG60" i="1"/>
  <c r="AN60" i="1" s="1"/>
  <c r="J41" i="4"/>
  <c r="AG59" i="1"/>
  <c r="J41" i="3"/>
  <c r="AG62" i="1"/>
  <c r="AN62" i="1" s="1"/>
  <c r="J39" i="6"/>
  <c r="AG61" i="1"/>
  <c r="AN61" i="1" s="1"/>
  <c r="J41" i="5"/>
  <c r="AG57" i="1"/>
  <c r="J43" i="2"/>
  <c r="AW54" i="1"/>
  <c r="AK30" i="1" s="1"/>
  <c r="W30" i="1"/>
  <c r="AV54" i="1"/>
  <c r="W29" i="1"/>
  <c r="J39" i="7"/>
  <c r="AG63" i="1"/>
  <c r="AN63" i="1" s="1"/>
  <c r="AK29" i="1" l="1"/>
  <c r="AT54" i="1"/>
  <c r="AG56" i="1"/>
  <c r="AN57" i="1"/>
  <c r="AN59" i="1"/>
  <c r="AG58" i="1"/>
  <c r="AN58" i="1" s="1"/>
  <c r="AN56" i="1" l="1"/>
  <c r="AG55" i="1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<sst xmlns="http://schemas.openxmlformats.org/spreadsheetml/2006/main" count="10036" uniqueCount="1646">
  <si>
    <t>Export Komplet</t>
  </si>
  <si>
    <t>VZ</t>
  </si>
  <si>
    <t>2.0</t>
  </si>
  <si>
    <t>ZAMOK</t>
  </si>
  <si>
    <t>False</t>
  </si>
  <si>
    <t>{2494e590-d78e-419b-acea-9b328ec425ef}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</si>
  <si>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</si>
  <si>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</si>
  <si>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</si>
  <si>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</si>
  <si>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</si>
  <si>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</si>
  <si>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</si>
  <si>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</si>
  <si>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2019/02/Studenka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</si>
  <si>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</si>
  <si>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</si>
  <si>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Parkovací plochy za budouvou MěÚ Studénka</t>
  </si>
  <si>
    <t>KSO:</t>
  </si>
  <si>
    <t/>
  </si>
  <si>
    <t>CC-CZ:</t>
  </si>
  <si>
    <t>Místo:</t>
  </si>
  <si>
    <t>Parkovací plochaza MěÚ Studénka</t>
  </si>
  <si>
    <t>Datum:</t>
  </si>
  <si>
    <t>20. 2. 2019</t>
  </si>
  <si>
    <t>Zadavatel:</t>
  </si>
  <si>
    <t>IČ:</t>
  </si>
  <si>
    <t>00298441</t>
  </si>
  <si>
    <t>Město Studénka, nám. Republiky 742, Studénka</t>
  </si>
  <si>
    <t>DIČ:</t>
  </si>
  <si>
    <t>CZ00298441</t>
  </si>
  <si>
    <t>Uchazeč:</t>
  </si>
  <si>
    <t>Vyplň údaj</t>
  </si>
  <si>
    <t>Projektant:</t>
  </si>
  <si>
    <t>63320819</t>
  </si>
  <si>
    <t>Terra - pozemkové úpravy, s.r.o.</t>
  </si>
  <si>
    <t>CZ63320819</t>
  </si>
  <si>
    <t>True</t>
  </si>
  <si>
    <t>Zpracovatel:</t>
  </si>
  <si>
    <t>Ing.et Ing. Filip Brtna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</si>
  <si>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</si>
  <si>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</si>
  <si>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</si>
  <si>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</si>
  <si>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</si>
  <si>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</si>
  <si>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</si>
  <si>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</si>
  <si>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</si>
  <si>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</si>
  <si>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</si>
  <si>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</si>
  <si>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</si>
  <si>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</si>
  <si>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</si>
  <si>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</si>
  <si>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</si>
  <si>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</si>
  <si>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</si>
  <si>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</si>
  <si>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</si>
  <si>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</si>
  <si>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</si>
  <si>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</si>
  <si>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</si>
  <si>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</si>
  <si>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</si>
  <si>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</si>
  <si>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</si>
  <si>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</si>
  <si>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</si>
  <si>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</si>
  <si>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</si>
  <si>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</si>
  <si>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</si>
  <si>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</si>
  <si>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</si>
  <si>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</si>
  <si>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</si>
  <si>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</si>
  <si>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000</t>
  </si>
  <si>
    <t>Objekty přípravy staveniště, provádění</t>
  </si>
  <si>
    <t>STA</t>
  </si>
  <si>
    <t>1</t>
  </si>
  <si>
    <t>{83031f09-69e0-4dbe-9acb-ec753006e4a5}</t>
  </si>
  <si>
    <t>2</t>
  </si>
  <si>
    <t>SO 001</t>
  </si>
  <si>
    <t>Soupis</t>
  </si>
  <si>
    <t>{699f349e-dedf-41ad-811b-e8b471302cf5}</t>
  </si>
  <si>
    <t>/</t>
  </si>
  <si>
    <t xml:space="preserve">Přípravné práce </t>
  </si>
  <si>
    <t>3</t>
  </si>
  <si>
    <t>{3486f790-c209-4898-b04f-949f901f968a}</t>
  </si>
  <si>
    <t>SO 100</t>
  </si>
  <si>
    <t>Komunikace</t>
  </si>
  <si>
    <t>{93d14421-9761-4115-bea8-295f21dde7e0}</t>
  </si>
  <si>
    <t>SO 101</t>
  </si>
  <si>
    <t>Parkoviště</t>
  </si>
  <si>
    <t>{c35ead63-f284-45cb-8902-3cd2cf8ae975}</t>
  </si>
  <si>
    <t>SO 102</t>
  </si>
  <si>
    <t>Chodníky</t>
  </si>
  <si>
    <t>{d573c685-6a1d-438b-af73-2c54135fb179}</t>
  </si>
  <si>
    <t>SO 111</t>
  </si>
  <si>
    <t>Dopravní značení</t>
  </si>
  <si>
    <t>{1cb25724-b792-42f7-bf1e-498203e4fe4f}</t>
  </si>
  <si>
    <t>SO 301</t>
  </si>
  <si>
    <t>Odvodnění parkoviště</t>
  </si>
  <si>
    <t>{940f2237-24e3-4e15-9f82-ace985543b96}</t>
  </si>
  <si>
    <t>SO 401</t>
  </si>
  <si>
    <t>Veřejné osvětlení</t>
  </si>
  <si>
    <t>{6865801d-3f1a-49a2-87cb-e4a7c360feec}</t>
  </si>
  <si>
    <t>SO 801</t>
  </si>
  <si>
    <t>Vegetační úpravy</t>
  </si>
  <si>
    <t>{fbfd19e5-5a7f-4f1c-b3f5-c2a57d25771e}</t>
  </si>
  <si>
    <t>VON</t>
  </si>
  <si>
    <t>Vedlejší a ostatní náklady</t>
  </si>
  <si>
    <t>{edc0f69e-8596-45a3-8593-7300a8c9081c}</t>
  </si>
  <si>
    <t>KRYCÍ LIST SOUPISU PRACÍ</t>
  </si>
  <si>
    <t>Objekt:</t>
  </si>
  <si>
    <t>SO 000 - Objekty přípravy staveniště, provádění</t>
  </si>
  <si>
    <t>Soupis:</t>
  </si>
  <si>
    <t>SO 001 - Objekty přípravy staveniště, provádění</t>
  </si>
  <si>
    <t>Úroveň 3:</t>
  </si>
  <si>
    <t xml:space="preserve">SO 001 - Přípravné práce 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</si>
  <si>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</si>
  <si>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</si>
  <si>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</si>
  <si>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</si>
  <si>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</si>
  <si>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</si>
  <si>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</si>
  <si>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8 - Trubní vedení</t>
  </si>
  <si>
    <t xml:space="preserve">    9 - Ostatní konstrukce a práce-bourání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</si>
  <si>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</si>
  <si>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</si>
  <si>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</si>
  <si>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</si>
  <si>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</si>
  <si>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</si>
  <si>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</si>
  <si>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</si>
  <si>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</si>
  <si>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</si>
  <si>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</si>
  <si>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</si>
  <si>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</si>
  <si>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</si>
  <si>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</si>
  <si>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</si>
  <si>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</si>
  <si>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</si>
  <si>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111131RFP</t>
  </si>
  <si>
    <t>Firem pol.: Zajištění  likvidace pařezů v souladu se zák. o odpadech č. 185/2001 Sb. v platném znění   </t>
  </si>
  <si>
    <t>ks</t>
  </si>
  <si>
    <t>4</t>
  </si>
  <si>
    <t>-622527983</t>
  </si>
  <si>
    <t>PP</t>
  </si>
  <si>
    <t>Firem pol.: Zajištění likvidace pařezů v souladu se zák. o odpadech č. 185/2001 Sb. v platném znění   </t>
  </si>
  <si>
    <t>VV</t>
  </si>
  <si>
    <t xml:space="preserve">Poznámka k položce:  </t>
  </si>
  <si>
    <t xml:space="preserve">- trvalá likvidace pařezů v souladu s platnými právními předpisy </t>
  </si>
  <si>
    <t>62+12</t>
  </si>
  <si>
    <t>112101101</t>
  </si>
  <si>
    <t>Odstranění stromů listnatých průměru kmene do 300 mm</t>
  </si>
  <si>
    <t>kus</t>
  </si>
  <si>
    <t>CS ÚRS 2019 01</t>
  </si>
  <si>
    <t>-429809438</t>
  </si>
  <si>
    <t>Odstranění stromů s odřezáním kmene a s odvětvením listnatých, průměru kmene přes 100 do 300 mm</t>
  </si>
  <si>
    <t>25</t>
  </si>
  <si>
    <t>112101102</t>
  </si>
  <si>
    <t>Odstranění stromů listnatých průměru kmene do 500 mm</t>
  </si>
  <si>
    <t>-1605554635</t>
  </si>
  <si>
    <t>Odstranění stromů s odřezáním kmene a s odvětvením listnatých, průměru kmene přes 300 do 500 mm</t>
  </si>
  <si>
    <t>8</t>
  </si>
  <si>
    <t>112101121</t>
  </si>
  <si>
    <t>Odstranění stromů jehličnatých průměru kmene do 300 mm</t>
  </si>
  <si>
    <t>-369984049</t>
  </si>
  <si>
    <t>Odstranění stromů s odřezáním kmene a s odvětvením jehličnatých bez odkornění, průměru kmene přes 100 do 300 mm</t>
  </si>
  <si>
    <t>37</t>
  </si>
  <si>
    <t>5</t>
  </si>
  <si>
    <t>112101122</t>
  </si>
  <si>
    <t>Odstranění stromů jehličnatých průměru kmene do 500 mm</t>
  </si>
  <si>
    <t>-926506215</t>
  </si>
  <si>
    <t>Odstranění stromů s odřezáním kmene a s odvětvením jehličnatých bez odkornění, průměru kmene přes 300 do 500 mm</t>
  </si>
  <si>
    <t>6</t>
  </si>
  <si>
    <t>112201101</t>
  </si>
  <si>
    <t>Odstranění pařezů D do 300 mm</t>
  </si>
  <si>
    <t>-1880216195</t>
  </si>
  <si>
    <t>Odstranění pařezů s jejich vykopáním, vytrháním nebo odstřelením, s přesekáním kořenů průměru přes 100 do 300 mm</t>
  </si>
  <si>
    <t>25+37 "listnaté + jehličnaté stromy</t>
  </si>
  <si>
    <t>7</t>
  </si>
  <si>
    <t>112201102</t>
  </si>
  <si>
    <t>Odstranění pařezů D do 500 mm</t>
  </si>
  <si>
    <t>-696506519</t>
  </si>
  <si>
    <t>Odstranění pařezů s jejich vykopáním, vytrháním nebo odstřelením, s přesekáním kořenů průměru přes 300 do 500 mm</t>
  </si>
  <si>
    <t>8+4 "listnaté + jehličnaté stromy</t>
  </si>
  <si>
    <t>113106142</t>
  </si>
  <si>
    <t>Rozebrání dlažeb z betonových nebo kamenných dlaždic komunikací pro pěší strojně pl přes 50 m2</t>
  </si>
  <si>
    <t>m2</t>
  </si>
  <si>
    <t>-812547523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</si>
  <si>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</si>
  <si>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85,0 "Odstranění betonové dlažby, dlaždice 0,4*0,4*0,04, tl. 0,04 m</t>
  </si>
  <si>
    <t>9</t>
  </si>
  <si>
    <t>113107213</t>
  </si>
  <si>
    <t>Odstranění podkladu z kameniva těženého tl 300 mm strojně pl přes 200 m2</t>
  </si>
  <si>
    <t>1076834541</t>
  </si>
  <si>
    <t>Odstranění podkladů nebo krytů strojně plochy jednotlivě přes 200 m2 s přemístěním hmot na skládku na vzdálenost do 20 m nebo s naložením na dopravní prostředek z kameniva těženého, o tl. vrstvy přes 200 do 300 mm</t>
  </si>
  <si>
    <t>"Odstranění povrchu hřiště ze štěrkodrti, tl. 2 x 0,25 m</t>
  </si>
  <si>
    <t>500,0 + 500,0</t>
  </si>
  <si>
    <t>10</t>
  </si>
  <si>
    <t>113107223</t>
  </si>
  <si>
    <t>Odstranění podkladu z kameniva drceného tl 300 mm strojně pl přes 200 m2</t>
  </si>
  <si>
    <t>-1987602974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</si>
  <si>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</si>
  <si>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800,0*1,1 "podklad pod živičnou plochou, tl. 0,30 m</t>
  </si>
  <si>
    <t>85,0*1,1 "podklad pod bet. dlažbou, tl. 0,25 m</t>
  </si>
  <si>
    <t>Součet</t>
  </si>
  <si>
    <t>11</t>
  </si>
  <si>
    <t>113107242</t>
  </si>
  <si>
    <t>Odstranění podkladu živičného tl 100 mm strojně pl přes 200 m2</t>
  </si>
  <si>
    <t>-1750386209</t>
  </si>
  <si>
    <t>Odstranění podkladů nebo krytů strojně plochy jednotlivě přes 200 m2 s přemístěním hmot na skládku na vzdálenost do 20 m nebo s naložením na dopravní prostředek živičných, o tl. vrstvy přes 50 do 100 mm</t>
  </si>
  <si>
    <t>800,0</t>
  </si>
  <si>
    <t>12</t>
  </si>
  <si>
    <t>113202111</t>
  </si>
  <si>
    <t>Vytrhání obrub krajníků obrubníků stojatých</t>
  </si>
  <si>
    <t>m</t>
  </si>
  <si>
    <t>1377504424</t>
  </si>
  <si>
    <t>Vytrhání obrub s vybouráním lože, s přemístěním hmot na skládku na vzdálenost do 3 m nebo s naložením na dopravní prostředek z krajníků nebo obrubníků stojatých</t>
  </si>
  <si>
    <t>490,0 "Odstranění chodníkového obrubníku</t>
  </si>
  <si>
    <t>85,0 " Odstranění silničního obrubníku</t>
  </si>
  <si>
    <t>13</t>
  </si>
  <si>
    <t>120951121</t>
  </si>
  <si>
    <t>Bourání zdiva z betonu prostého neprokládaného v odkopávkách nebo prokopávkách strojně</t>
  </si>
  <si>
    <t>m3</t>
  </si>
  <si>
    <t>-207884061</t>
  </si>
  <si>
    <t>Bourání konstrukcí v odkopávkách a prokopávkách s přemístěním suti na hromady na vzdálenost do 20 m nebo s naložením na dopravní prostředek strojně z betonu prostého neprokládaného</t>
  </si>
  <si>
    <t xml:space="preserve">0.8*17 "Odstranění bet. monolitu </t>
  </si>
  <si>
    <t>14</t>
  </si>
  <si>
    <t>121101103</t>
  </si>
  <si>
    <t>Sejmutí ornice s přemístěním na vzdálenost do 250 m</t>
  </si>
  <si>
    <t>2035687688</t>
  </si>
  <si>
    <t>Sejmutí ornice nebo lesní půdy s vodorovným přemístěním na hromady v místě upotřebení nebo na dočasné či trvalé skládky se složením, na vzdálenost přes 100 do 250 m</t>
  </si>
  <si>
    <t>2200,0*0,20 "Sejmutí humózní vrstvy tl.0.2 m</t>
  </si>
  <si>
    <t>122202202</t>
  </si>
  <si>
    <t>Odkopávky a prokopávky nezapažené pro silnice objemu do 1000 m3 v hornině tř. 3</t>
  </si>
  <si>
    <t>1102064402</t>
  </si>
  <si>
    <t>Odkopávky a prokopávky nezapažené pro silnice s přemístěním výkopku v příčných profilech na vzdálenost do 15 m nebo s naložením na dopravní prostředek v hornině tř. 3 přes 100 do 1 000 m3</t>
  </si>
  <si>
    <t>2200*1.1*0.35</t>
  </si>
  <si>
    <t>85*1.1*0.2</t>
  </si>
  <si>
    <t>16</t>
  </si>
  <si>
    <t>122202209</t>
  </si>
  <si>
    <t>Příplatek k odkopávkám a prokopávkám pro silnice v hornině tř. 3 za lepivost</t>
  </si>
  <si>
    <t>38602103</t>
  </si>
  <si>
    <t>Odkopávky a prokopávky nezapažené pro silnice s přemístěním výkopku v příčných profilech na vzdálenost do 15 m nebo s naložením na dopravní prostředek v hornině tř. 3 Příplatek k cenám za lepivost horniny tř. 3</t>
  </si>
  <si>
    <t>865,7*0,50 "50 % lepivost</t>
  </si>
  <si>
    <t>17</t>
  </si>
  <si>
    <t>132201101</t>
  </si>
  <si>
    <t>Hloubení rýh š do 600 mm v hornině tř. 3 objemu do 100 m3</t>
  </si>
  <si>
    <t>-770421922</t>
  </si>
  <si>
    <t>Hloubení zapažených i nezapažených rýh šířky do 600 mm s urovnáním dna do předepsaného profilu a spádu v hornině tř. 3 do 100 m3</t>
  </si>
  <si>
    <t>0.13*320</t>
  </si>
  <si>
    <t>18</t>
  </si>
  <si>
    <t>132201109</t>
  </si>
  <si>
    <t>Příplatek za lepivost k hloubení rýh š do 600 mm v hornině tř. 3</t>
  </si>
  <si>
    <t>-1313882157</t>
  </si>
  <si>
    <t>Hloubení zapažených i nezapažených rýh šířky do 600 mm s urovnáním dna do předepsaného profilu a spádu v hornině tř. 3 Příplatek k cenám za lepivost horniny tř. 3</t>
  </si>
  <si>
    <t>41,6*0,50 "50 %</t>
  </si>
  <si>
    <t>Svislé a kompletní konstrukce</t>
  </si>
  <si>
    <t>19</t>
  </si>
  <si>
    <t>338171113</t>
  </si>
  <si>
    <t>Osazování sloupků a vzpěr plotových ocelových v do 2,00 m se zabetonováním</t>
  </si>
  <si>
    <t>301252098</t>
  </si>
  <si>
    <t>Montáž sloupků a vzpěr plotových ocelových trubkových nebo profilovaných výšky do 2,00 m se zabetonováním do 0,08 m3 do připravených jamek</t>
  </si>
  <si>
    <t>20,0</t>
  </si>
  <si>
    <t>20</t>
  </si>
  <si>
    <t>348401120</t>
  </si>
  <si>
    <t>Montáž oplocení ze strojového pletiva s napínacími dráty výšky do 1,6 m</t>
  </si>
  <si>
    <t>-1749432243</t>
  </si>
  <si>
    <t>Montáž oplocení z pletiva strojového s napínacími dráty do 1,6 m</t>
  </si>
  <si>
    <t>50,0</t>
  </si>
  <si>
    <t>M</t>
  </si>
  <si>
    <t>31327512</t>
  </si>
  <si>
    <t>pletivo drátěné plastifikované se čtvercovými oky 55/2,5mm v 1500mm</t>
  </si>
  <si>
    <t>-1712264487</t>
  </si>
  <si>
    <t>22</t>
  </si>
  <si>
    <t>55342180</t>
  </si>
  <si>
    <t>plotový profilovaný sloupek D 40-50mm dl 1,5-2,0m pro svařované pletivo v návinu povrchová úprava Pz a komaxit</t>
  </si>
  <si>
    <t>-1265975381</t>
  </si>
  <si>
    <t>23</t>
  </si>
  <si>
    <t>59232543</t>
  </si>
  <si>
    <t>betonová podhrabová deska 2500x300x35 mm se zámkem 15 mm na ukotvení sloupků profilovaných oválných 50x70mm</t>
  </si>
  <si>
    <t>1760097563</t>
  </si>
  <si>
    <t xml:space="preserve">50,0/2,5 </t>
  </si>
  <si>
    <t>24</t>
  </si>
  <si>
    <t>59232550</t>
  </si>
  <si>
    <t>držák podhrabové desky typ U výšky 300mm koncový povrchová úpraha žárový zinek</t>
  </si>
  <si>
    <t>-1650628850</t>
  </si>
  <si>
    <t>4*2</t>
  </si>
  <si>
    <t>59232549</t>
  </si>
  <si>
    <t>držák podhrabové desky typ H pro sloupek D 40-50mm výšky 200mm průběžný povrchová úpraha žárový zinek</t>
  </si>
  <si>
    <t>-2142356296</t>
  </si>
  <si>
    <t>2*16</t>
  </si>
  <si>
    <t>Trubní vedení</t>
  </si>
  <si>
    <t>26</t>
  </si>
  <si>
    <t>899202211</t>
  </si>
  <si>
    <t>Demontáž mříží litinových včetně rámů hmotnosti přes 50 do 100 kg</t>
  </si>
  <si>
    <t>-1768898383</t>
  </si>
  <si>
    <t>Demontáž mříží litinových včetně rámů, hmotnosti jednotlivě přes 50 do 100 Kg</t>
  </si>
  <si>
    <t>1,0 "úprava poklopu kanalizace</t>
  </si>
  <si>
    <t>27</t>
  </si>
  <si>
    <t>899332111</t>
  </si>
  <si>
    <t>Výšková úprava uličního vstupu nebo vpusti do 200 mm snížením poklopu</t>
  </si>
  <si>
    <t>-2061803393</t>
  </si>
  <si>
    <t>1,0 "Výšková úprava poklopu</t>
  </si>
  <si>
    <t>Ostatní konstrukce a práce-bourání</t>
  </si>
  <si>
    <t>28</t>
  </si>
  <si>
    <t>919735113</t>
  </si>
  <si>
    <t>Řezání stávajícího živičného krytu hl do 150 mm</t>
  </si>
  <si>
    <t>1684293171</t>
  </si>
  <si>
    <t>Řezání stávajícího živičného krytu nebo podkladu hloubky přes 100 do 150 mm</t>
  </si>
  <si>
    <t>70,0</t>
  </si>
  <si>
    <t>29</t>
  </si>
  <si>
    <t>962071RFP</t>
  </si>
  <si>
    <t>Firem. pol.: Bourání kovových, litinových nebo nýtovaných sloupů s patkou a hlavicí, vč. jejich likvidace dle zákona o odpadech</t>
  </si>
  <si>
    <t>289313778</t>
  </si>
  <si>
    <t>6,0 "odstranění 6 ks sloupů veřejného osvětlení</t>
  </si>
  <si>
    <t>30</t>
  </si>
  <si>
    <t>966001RFP</t>
  </si>
  <si>
    <t xml:space="preserve">Firem. pol.: Odstranění  ocel. konstrukce vč. obetonování </t>
  </si>
  <si>
    <t>322420043</t>
  </si>
  <si>
    <t xml:space="preserve">Firem. pol.: Odstranění ocel. konstrukce vč. obetonování </t>
  </si>
  <si>
    <t>4,0 "2x koš basketbal, 2x sloupy na držení volejbalové sítě</t>
  </si>
  <si>
    <t>31</t>
  </si>
  <si>
    <t>966049831</t>
  </si>
  <si>
    <t>Rozebrání prefabrikovaných plotových desek betonových</t>
  </si>
  <si>
    <t>262086631</t>
  </si>
  <si>
    <t>10,0*3 "desky dl. 2 *0,5 m, odstranění betonového oplocení h = 1,5 m, dl. 20,0 m</t>
  </si>
  <si>
    <t>55,0/2,5 "desky dl. 2,5, odstranění bet. podezdívky, dl. 55,0 m</t>
  </si>
  <si>
    <t>32</t>
  </si>
  <si>
    <t>966052121</t>
  </si>
  <si>
    <t>Bourání sloupků a vzpěr ŽB plotových s betonovou patkou</t>
  </si>
  <si>
    <t>1434560929</t>
  </si>
  <si>
    <t>Bourání plotových sloupků a vzpěr železobetonových výšky do 2,5 m s betonovou patkou</t>
  </si>
  <si>
    <t>20,0/2,0 "dl. 20 m, sekce dl. 2,0 m</t>
  </si>
  <si>
    <t>33</t>
  </si>
  <si>
    <t>966071721</t>
  </si>
  <si>
    <t>Bourání sloupků a vzpěr plotových ocelových do 2,5 m odřezáním</t>
  </si>
  <si>
    <t>593963191</t>
  </si>
  <si>
    <t>Bourání plotových sloupků a vzpěr ocelových trubkových nebo profilovaných výšky do 2,50 m odřezáním</t>
  </si>
  <si>
    <t>55,0/2,50  "rozebrání plotu z drátěného pletiva dl. 55,0 m, sekce dl. 2,50 m</t>
  </si>
  <si>
    <t>34</t>
  </si>
  <si>
    <t>966071821</t>
  </si>
  <si>
    <t>Rozebrání oplocení z drátěného pletiva se čtvercovými oky výšky do 1,6 m</t>
  </si>
  <si>
    <t>-1264951907</t>
  </si>
  <si>
    <t>Rozebrání oplocení z pletiva drátěného se čtvercovými oky, výšky do 1,6 m</t>
  </si>
  <si>
    <t>55,0 "Odstranění plotu z pletiva h = 1,5 m</t>
  </si>
  <si>
    <t>35</t>
  </si>
  <si>
    <t>966071RFP</t>
  </si>
  <si>
    <t>Firem. pol.: Rozebrání oplocení z drátěného pletiva se čtvercovými oky výšky přes 2,0 m</t>
  </si>
  <si>
    <t>1827804571</t>
  </si>
  <si>
    <t>100,0 "Odstranění  oplocení z pletiva (hřiště), h= 4,0 m, vč. sloupků, výztuh, vč. jeho likvidace dle zákona o odpadech</t>
  </si>
  <si>
    <t>36</t>
  </si>
  <si>
    <t>989112RFP</t>
  </si>
  <si>
    <t>Kompletní likvidace vešker. vybouraného materiálu (kamenivo, beton apod.) dle z. č. 185/2001 Sb., o odpadech v plat. znění a vyhlášek</t>
  </si>
  <si>
    <t>-646454808</t>
  </si>
  <si>
    <t>Firem.pol: Kompletní likvidace vešker. vybouraného materiálu dle z. č. 185/2001 Sb., o odpadech v plat. znění a vyhlášek</t>
  </si>
  <si>
    <t>var. řeš. likvidace přebytečného vybouraného materiálu (suti) odvozem a uložením na skládku</t>
  </si>
  <si>
    <t>"vč. vodorovného přemístění na skládku a poplatku za uložení</t>
  </si>
  <si>
    <t>85,0*0,04 "vybouraná bet. dlažba</t>
  </si>
  <si>
    <t>1000,0*0,50 "odstraněná štěrkodrť z plochy hřiště</t>
  </si>
  <si>
    <t>973,5*0,30 "podkladní vrstvy</t>
  </si>
  <si>
    <t>800,0*0,10 "odfrézovaný živičný povrch</t>
  </si>
  <si>
    <t>575,0*0,2*0,1 "vytrhané obrubníky</t>
  </si>
  <si>
    <t>13,60 "vybouraný bet. monolit</t>
  </si>
  <si>
    <t>55,0*0,50*0,05 "bet. podezdívka</t>
  </si>
  <si>
    <t>20,0*1,50*0,05 "bet. oplocení</t>
  </si>
  <si>
    <t>2,0 "ocelové konstrukce</t>
  </si>
  <si>
    <t>6,0 "odstraněné plotové sloupky, betonové a ocelové</t>
  </si>
  <si>
    <t>989999RFP</t>
  </si>
  <si>
    <t>Kompletní likvidace vešker. přebytečného výkopku (výkopová zemina), dle z. č. 185/2001 Sb., o odpadech v plat. znění a  vyhlášek</t>
  </si>
  <si>
    <t>-1158996032</t>
  </si>
  <si>
    <t>Kompletní likvidace vešker. přebytečného výkopku (výkopová zemina), dle z. č. 185/2001 Sb., o odpadech v plat. znění a vyhlášek</t>
  </si>
  <si>
    <t>var. řeš. likvidace přebytečné zeminy:</t>
  </si>
  <si>
    <t>odvozem a uložením na pozemcích na skládce odpadů, včetně poplatku za uložení</t>
  </si>
  <si>
    <t xml:space="preserve">"vč. veškeré manipulace a dopravy </t>
  </si>
  <si>
    <t xml:space="preserve">865,70+(440,0-60,0)+41,60 - 185,37 "odkopávky hor. tř. 3 + přebyt. sejmutí ornice+ rýhy  tř. 3 - násypy </t>
  </si>
  <si>
    <t>SO 100 - Komunikace</t>
  </si>
  <si>
    <t>SO 101 - Parkoviště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</si>
  <si>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</si>
  <si>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</si>
  <si>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</si>
  <si>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</si>
  <si>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171201101</t>
  </si>
  <si>
    <t>Uložení sypaniny do násypů nezhutněných</t>
  </si>
  <si>
    <t>47300280</t>
  </si>
  <si>
    <t>Uložení sypaniny do násypů s rozprostřením sypaniny ve vrstvách a s hrubým urovnáním nezhutněných z jakýchkoliv hornin</t>
  </si>
  <si>
    <t>185,37</t>
  </si>
  <si>
    <t>181951102</t>
  </si>
  <si>
    <t>Úprava pláně v hornině tř. 1 až 4 se zhutněním</t>
  </si>
  <si>
    <t>-89577500</t>
  </si>
  <si>
    <t>Úprava pláně vyrovnáním výškových rozdílů v hornině tř. 1 až 4 se zhutněním</t>
  </si>
  <si>
    <t>2910,6</t>
  </si>
  <si>
    <t>Zakládání</t>
  </si>
  <si>
    <t>211561111</t>
  </si>
  <si>
    <t>Výplň odvodňovacích žeber nebo trativodů kamenivem hrubým drceným frakce 4 až 16 mm</t>
  </si>
  <si>
    <t>-969724163</t>
  </si>
  <si>
    <t>Výplň kamenivem do rýh odvodňovacích žeber nebo trativodů bez zhutnění, s úpravou povrchu výplně kamenivem hrubým drceným frakce 4 až 16 mm</t>
  </si>
  <si>
    <t>0.11*320</t>
  </si>
  <si>
    <t>212572121</t>
  </si>
  <si>
    <t>Lože pro trativody z kameniva drobného těženého</t>
  </si>
  <si>
    <t>1032538889</t>
  </si>
  <si>
    <t>0.02*320</t>
  </si>
  <si>
    <t>212755213</t>
  </si>
  <si>
    <t>Trativody z drenážních trubek plastových flexibilních D 80 mm bez lože</t>
  </si>
  <si>
    <t>-2076011238</t>
  </si>
  <si>
    <t>Trativody bez lože z drenážních trubek plastových flexibilních D 80 mm</t>
  </si>
  <si>
    <t>320</t>
  </si>
  <si>
    <t>213141111</t>
  </si>
  <si>
    <t>Zřízení vrstvy z geotextilie v rovině nebo ve sklonu do 1:5 š do 3 m</t>
  </si>
  <si>
    <t>102632332</t>
  </si>
  <si>
    <t>Zřízení vrstvy z geotextilie filtrační, separační, odvodňovací, ochranné, výztužné nebo protierozní v rovině nebo ve sklonu do 1:5, šířky do 3 m</t>
  </si>
  <si>
    <t>6931131RM</t>
  </si>
  <si>
    <t>Hydrofobní textilie netkaná NTRF 400g/m2</t>
  </si>
  <si>
    <t>-1097846021</t>
  </si>
  <si>
    <t>Firem. pol.: Hydrofobní textilie netkaná NTRF 400g/m2</t>
  </si>
  <si>
    <t>3201,66*1,15 'Přepočtené koeficientem množství</t>
  </si>
  <si>
    <t>Komunikace pozemní</t>
  </si>
  <si>
    <t>561051121</t>
  </si>
  <si>
    <t>Zřízení podkladu ze zeminy upravené vápnem, cementem, směsnými pojivy tl 350 mm plochy do 5000 m2</t>
  </si>
  <si>
    <t>-759201862</t>
  </si>
  <si>
    <t>Zřízení podkladu ze zeminy upravené hydraulickými pojivy vápnem, cementem nebo směsnými pojivy (materiál ve specifikaci) s rozprostřením, promísením, vlhčením, zhutněním a ošetřením vodou plochy přes 1 000 do 5 000 m2, tloušťka po zhutnění přes 300 do 350 mm</t>
  </si>
  <si>
    <t>2910,60 "Stabilizace vápnem 4% na hl. 35 cm</t>
  </si>
  <si>
    <t>58530170</t>
  </si>
  <si>
    <t>vápno nehašené CL 90-Q pro úpravu zemin standardní</t>
  </si>
  <si>
    <t>t</t>
  </si>
  <si>
    <t>307817519</t>
  </si>
  <si>
    <t xml:space="preserve">2910,6*0,35*1,750*0,04 " množství 4 % vápna   </t>
  </si>
  <si>
    <t>564861111</t>
  </si>
  <si>
    <t>Podklad ze štěrkodrtě ŠD tl 200 mm</t>
  </si>
  <si>
    <t>231492269</t>
  </si>
  <si>
    <t>Podklad ze štěrkodrti ŠD s rozprostřením a zhutněním, po zhutnění tl. 200 mm</t>
  </si>
  <si>
    <t>"podklad pod dlažbu ŠDA</t>
  </si>
  <si>
    <t>2205*1.1</t>
  </si>
  <si>
    <t>2425.5*1.2</t>
  </si>
  <si>
    <t>Mezisoučet</t>
  </si>
  <si>
    <t>"podklad pod živice ŠDA</t>
  </si>
  <si>
    <t>37.5*0.5</t>
  </si>
  <si>
    <t>18.75*0.5</t>
  </si>
  <si>
    <t>565155111</t>
  </si>
  <si>
    <t>Asfaltový beton vrstva podkladní ACP 16 (obalované kamenivo OKS) tl 70 mm š do 3 m</t>
  </si>
  <si>
    <t>1353814026</t>
  </si>
  <si>
    <t>Asfaltový beton vrstva podkladní ACP 16 (obalované kamenivo střednězrnné - OKS) s rozprostřením a zhutněním v pruhu šířky do 3 m, po zhutnění tl. 70 mm</t>
  </si>
  <si>
    <t>75*0.5 "OBALOVANÉ KAMENIVO-ACp16+ (OKS II)</t>
  </si>
  <si>
    <t>573191111</t>
  </si>
  <si>
    <t>Postřik infiltrační kationaktivní emulzí v množství 1 kg/m2</t>
  </si>
  <si>
    <t>-1966087075</t>
  </si>
  <si>
    <t>Postřik infiltrační kationaktivní emulzí v množství 1,00 kg/m2</t>
  </si>
  <si>
    <t xml:space="preserve">75*0.5 "INFILTRAČNÍ POSTŘIK PI-E Z ASFALTOVÉ EMULZE 1,0 kg/m2 </t>
  </si>
  <si>
    <t>573231107</t>
  </si>
  <si>
    <t>Postřik živičný spojovací ze silniční emulze v množství 0,40 kg/m2</t>
  </si>
  <si>
    <t>-1026973067</t>
  </si>
  <si>
    <t>Postřik spojovací PS bez posypu kamenivem ze silniční emulze, v množství 0,40 kg/m2</t>
  </si>
  <si>
    <t xml:space="preserve">75,0 </t>
  </si>
  <si>
    <t>577134111</t>
  </si>
  <si>
    <t>Asfaltový beton vrstva obrusná ACO 11 (ABS) tř. I tl 40 mm š do 3 m z nemodifikovaného asfaltu</t>
  </si>
  <si>
    <t>1447532848</t>
  </si>
  <si>
    <t>Asfaltový beton vrstva obrusná ACO 11 (ABS) s rozprostřením a se zhutněním z nemodifikovaného asfaltu v pruhu šířky do 3 m tř. I, po zhutnění tl. 40 mm</t>
  </si>
  <si>
    <t>75,0</t>
  </si>
  <si>
    <t>591141111</t>
  </si>
  <si>
    <t>Kladení dlažby z kostek velkých z kamene na MC tl 50 mm</t>
  </si>
  <si>
    <t>-1941390472</t>
  </si>
  <si>
    <t>Kladení dlažby z kostek s provedením lože do tl. 50 mm, s vyplněním spár, s dvojím beraněním a se smetením přebytečného materiálu na krajnici velkých z kamene, do lože z cementové malty</t>
  </si>
  <si>
    <t>65,4 "dvouřádek z kostek do bet. lože</t>
  </si>
  <si>
    <t>58381007</t>
  </si>
  <si>
    <t>kostka dlažební žula drobná 8/10</t>
  </si>
  <si>
    <t>-171267394</t>
  </si>
  <si>
    <t xml:space="preserve">65,4*1,01 </t>
  </si>
  <si>
    <t>66,054*1,01 'Přepočtené koeficientem množství</t>
  </si>
  <si>
    <t>596211210</t>
  </si>
  <si>
    <t>Kladení zámkové dlažby komunikací pro pěší tl 80 mm skupiny A pl do 50 m2</t>
  </si>
  <si>
    <t>-2122062783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</si>
  <si>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do 50 m2</t>
  </si>
  <si>
    <t>28,5 "Dlažba 200x100x80, barva černá nebo antracit</t>
  </si>
  <si>
    <t>7,5 "Dlažba 200x100x80, barva červená</t>
  </si>
  <si>
    <t>59245005</t>
  </si>
  <si>
    <t>dlažba skladebná betonová 200x100x80mm barevná</t>
  </si>
  <si>
    <t>-190031389</t>
  </si>
  <si>
    <t>"ztratné 3 %</t>
  </si>
  <si>
    <t>28,5*1,03 "barva čená nebo antracit</t>
  </si>
  <si>
    <t>7,5*1,03  "barva červená</t>
  </si>
  <si>
    <t>596212213</t>
  </si>
  <si>
    <t>Firem.pol.Kladení zámkové dlažby pozemních komunikací tl 80 mm s distančními nálisky skupiny A pl přes 300 m2 (včetně prosypání mezer kamenivem 4/8)</t>
  </si>
  <si>
    <t>2132865216</t>
  </si>
  <si>
    <t>Firem.pol.Kladení zámkové dlažby pozemních komunikací tl 80 mm s distančními nálisky skupiny A pl přes 300 m2 (včetně prosypání spár kamenivem 4/8)</t>
  </si>
  <si>
    <t>"V cenách jsou započteny i náklady na dodání hmot pro lože tl. 40 mm fr. 8/16 a na dodání materiálu na výplň spár š. 30 mm, fr. 4,8</t>
  </si>
  <si>
    <t>1004,0 "Dlažba s distančními nálisky tl. 8 cm, barva karamelová-stání</t>
  </si>
  <si>
    <t>1121,0 "Dlažba s distančními nálisky tl. 8 cm, barva přírodní-vozovka</t>
  </si>
  <si>
    <t>596212214</t>
  </si>
  <si>
    <t>Příplatek za kombinaci dvou barev u betonových dlažeb pozemních komunikací tl 80 mm skupiny A</t>
  </si>
  <si>
    <t>-1704115544</t>
  </si>
  <si>
    <t>1004,0 "barva karamelová-stání</t>
  </si>
  <si>
    <t>1121,0 "barva přírodní-vozovka</t>
  </si>
  <si>
    <t>BET.B0RFP</t>
  </si>
  <si>
    <t>Firem. pol.: Dlažba s distančními nálisky tl. 8 cm (Např. BEST Kroso) 21x14x8 cm barevná</t>
  </si>
  <si>
    <t>856777301</t>
  </si>
  <si>
    <t>Firem. pol.: Dlažba s distančními nálisky tl. 8 cm  21x14x8 cm barevná</t>
  </si>
  <si>
    <t>"ztratné 1 %</t>
  </si>
  <si>
    <t>"podíl zeleně 27,5 % plochy</t>
  </si>
  <si>
    <t>"distanční nálisky vymezují spáry o šířce 30 mm, barva karamelová-stání</t>
  </si>
  <si>
    <t>1004,0*1,01</t>
  </si>
  <si>
    <t>BET.B1RFP</t>
  </si>
  <si>
    <t>Firem. pol.: Dlažba s distančními nálisky tl. 8 cm (Např. BEST Kroso) 21x14x8 cm přírodní</t>
  </si>
  <si>
    <t>508652550</t>
  </si>
  <si>
    <t>Firem. pol.: Dlažba s distančními nálisky tl. 8 cm  21x14x8 cm, barva přírodní</t>
  </si>
  <si>
    <t>"distanční nálisky vymezují spáry o šířce 30 mm, barva přírodní-vozovka</t>
  </si>
  <si>
    <t>1121,0*1,01</t>
  </si>
  <si>
    <t>Ostatní konstrukce a práce, bourání</t>
  </si>
  <si>
    <t>916131213</t>
  </si>
  <si>
    <t>Osazení silničního obrubníku betonového stojatého s boční opěrou do lože z betonu prostého</t>
  </si>
  <si>
    <t>8106465</t>
  </si>
  <si>
    <t>Osazení silničního obrubníku betonového se zřízením lože, s vyplněním a zatřením spár cementovou maltou stojatého s boční opěrou z betonu prostého, do lože z betonu prostého</t>
  </si>
  <si>
    <t>"Silniční obrubník 1000/250/150 v bet. loži C20/25 nXF3</t>
  </si>
  <si>
    <t>419,5 "přímý</t>
  </si>
  <si>
    <t>24,5 "nájezdový</t>
  </si>
  <si>
    <t>27,0 "R1 - oblý</t>
  </si>
  <si>
    <t>12,2 "R2 - oblý</t>
  </si>
  <si>
    <t>26,0 "přechodový</t>
  </si>
  <si>
    <t>"Silniční obrubník 1000/250/100 v bet. loži C20/25 nXF3</t>
  </si>
  <si>
    <t>30,0 "přímý</t>
  </si>
  <si>
    <t>59217030</t>
  </si>
  <si>
    <t>obrubník betonový silniční přechodový 1000x150x150-250mm</t>
  </si>
  <si>
    <t>380201098</t>
  </si>
  <si>
    <t>26,0*1,01</t>
  </si>
  <si>
    <t>59217031</t>
  </si>
  <si>
    <t>obrubník betonový silniční 1000x150x250mm</t>
  </si>
  <si>
    <t>-1305040465</t>
  </si>
  <si>
    <t>419,5*1,01</t>
  </si>
  <si>
    <t>59217029</t>
  </si>
  <si>
    <t>obrubník betonový silniční nájezdový 1000x150x150mm</t>
  </si>
  <si>
    <t>1661828941</t>
  </si>
  <si>
    <t>24,5*1,01</t>
  </si>
  <si>
    <t>59217033</t>
  </si>
  <si>
    <t>obrubník betonový silniční 1000x100x250mm</t>
  </si>
  <si>
    <t>797789077</t>
  </si>
  <si>
    <t>30,0*1,01</t>
  </si>
  <si>
    <t>59217035</t>
  </si>
  <si>
    <t>obrubník betonový obloukový vnější 780x150x250mm</t>
  </si>
  <si>
    <t>-723442015</t>
  </si>
  <si>
    <t>27,0*1,01 "R1 - oblý</t>
  </si>
  <si>
    <t>12,2*1,01 "R2 - oblý</t>
  </si>
  <si>
    <t>919112213</t>
  </si>
  <si>
    <t>Řezání spár pro vytvoření komůrky š 10 mm hl 25 mm pro těsnící zálivku v živičném krytu</t>
  </si>
  <si>
    <t>-1180898040</t>
  </si>
  <si>
    <t>Řezání dilatačních spár v živičném krytu vytvoření komůrky pro těsnící zálivku šířky 10 mm, hloubky 25 mm</t>
  </si>
  <si>
    <t>76,0</t>
  </si>
  <si>
    <t>919121112</t>
  </si>
  <si>
    <t>Těsnění spár zálivkou za studena pro komůrky š 10 mm hl 25 mm s těsnicím profilem</t>
  </si>
  <si>
    <t>-561312436</t>
  </si>
  <si>
    <t>Utěsnění dilatačních spár zálivkou za studena v cementobetonovém nebo živičném krytu včetně adhezního nátěru s těsnicím profilem pod zálivkou, pro komůrky šířky 10 mm, hloubky 25 mm</t>
  </si>
  <si>
    <t>919731RFP</t>
  </si>
  <si>
    <t xml:space="preserve">Firem. pol.: Řezání obrubníků   </t>
  </si>
  <si>
    <t>1674778904</t>
  </si>
  <si>
    <t xml:space="preserve">Firem. pol.: Řezání obrubníků </t>
  </si>
  <si>
    <t>(419.5+24.5+27+12.2+26+30)*1.15</t>
  </si>
  <si>
    <t>998</t>
  </si>
  <si>
    <t>Přesun hmot</t>
  </si>
  <si>
    <t>998225111</t>
  </si>
  <si>
    <t>Přesun hmot pro pozemní komunikace s krytem z kamene, monolitickým betonovým nebo živičným</t>
  </si>
  <si>
    <t>1614416680</t>
  </si>
  <si>
    <t>Přesun hmot pro komunikace s krytem z kameniva, monolitickým betonovým nebo živičným dopravní vzdálenost do 200 m jakékoliv délky objektu</t>
  </si>
  <si>
    <t>SO 102 - Chodníky</t>
  </si>
  <si>
    <t>-908021473</t>
  </si>
  <si>
    <t>796,301</t>
  </si>
  <si>
    <t>561051111</t>
  </si>
  <si>
    <t>Zřízení podkladu ze zeminy upravené vápnem, cementem, směsnými pojivy tl 350 mm plochy do 1000 m2</t>
  </si>
  <si>
    <t>1493846622</t>
  </si>
  <si>
    <t>Zřízení podkladu ze zeminy upravené hydraulickými pojivy vápnem, cementem nebo směsnými pojivy (materiál ve specifikaci) s rozprostřením, promísením, vlhčením, zhutněním a ošetřením vodou plochy do 1 000 m2, tloušťka po zhutnění přes 300 do 350 mm</t>
  </si>
  <si>
    <t>796,301 "vápno 4 %</t>
  </si>
  <si>
    <t>155634940</t>
  </si>
  <si>
    <t xml:space="preserve">796,301*0,35*1,750*0,04 " množství 4 % vápna </t>
  </si>
  <si>
    <t>564871111</t>
  </si>
  <si>
    <t>Podklad ze štěrkodrtě ŠD tl 250 mm</t>
  </si>
  <si>
    <t>80728305</t>
  </si>
  <si>
    <t>Podklad ze štěrkodrti ŠD s rozprostřením a zhutněním, po zhutnění tl. 250 mm</t>
  </si>
  <si>
    <t>"ŠDA 0/63</t>
  </si>
  <si>
    <t>658.1*1.1</t>
  </si>
  <si>
    <t>596211113</t>
  </si>
  <si>
    <t>Kladení zámkové dlažby komunikací pro pěší tl 60 mm skupiny A pl přes 300 m2</t>
  </si>
  <si>
    <t>-688389611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</si>
  <si>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300 m2</t>
  </si>
  <si>
    <t>646,0 "přírodní</t>
  </si>
  <si>
    <t>12,1 "červená</t>
  </si>
  <si>
    <t>59245018</t>
  </si>
  <si>
    <t>dlažba skladebná betonová 200x100x60mm přírodní</t>
  </si>
  <si>
    <t>1877035133</t>
  </si>
  <si>
    <t xml:space="preserve">646,00*1,01 " ztratné 1 % , přírodní  </t>
  </si>
  <si>
    <t>59245008</t>
  </si>
  <si>
    <t>dlažba skladebná betonová 200x100x60mm barevná</t>
  </si>
  <si>
    <t>-1873090373</t>
  </si>
  <si>
    <t xml:space="preserve">12,10*1,03 " ztratné 3 % , červená  </t>
  </si>
  <si>
    <t>916231213</t>
  </si>
  <si>
    <t>Osazení chodníkového obrubníku betonového stojatého s boční opěrou do lože z betonu prostého</t>
  </si>
  <si>
    <t>891905391</t>
  </si>
  <si>
    <t>Osazení chodníkového obrubníku betonového se zřízením lože, s vyplněním a zatřením spár cementovou maltou stojatého s boční opěrou z betonu prostého, do lože z betonu prostého</t>
  </si>
  <si>
    <t>430,5</t>
  </si>
  <si>
    <t>1840566432</t>
  </si>
  <si>
    <t>430,5*1,01 "ztratné 1 %</t>
  </si>
  <si>
    <t>-1617196230</t>
  </si>
  <si>
    <t>65,0</t>
  </si>
  <si>
    <t>998223011</t>
  </si>
  <si>
    <t>Přesun hmot pro pozemní komunikace s krytem dlážděným</t>
  </si>
  <si>
    <t>-1589318212</t>
  </si>
  <si>
    <t>Přesun hmot pro pozemní komunikace s krytem dlážděným dopravní vzdálenost do 200 m jakékoliv délky objektu</t>
  </si>
  <si>
    <t>SO 111 - Dopravní značení</t>
  </si>
  <si>
    <t>596212210</t>
  </si>
  <si>
    <t>Firem.pol.Kladení zámkové dlažby pozemních komunikací tl 80 mm s distančními nálisky skupiny A pl do 50 m2 (včetně prosypání spár kamenivem 4/8)</t>
  </si>
  <si>
    <t>1823981391</t>
  </si>
  <si>
    <t>1,0 "V10 d</t>
  </si>
  <si>
    <t>43,0 "V 10 b</t>
  </si>
  <si>
    <t>-1761357490</t>
  </si>
  <si>
    <t>(1+43)*1,01</t>
  </si>
  <si>
    <t>914111111</t>
  </si>
  <si>
    <t>Montáž svislé dopravní značky do velikosti 1 m2 objímkami na sloupek nebo konzolu</t>
  </si>
  <si>
    <t>-1304755592</t>
  </si>
  <si>
    <t>Montáž svislé dopravní značky základní velikosti do 1 m2 objímkami na sloupky nebo konzoly</t>
  </si>
  <si>
    <t>4,0 "IP12 s piktogramem č.225</t>
  </si>
  <si>
    <t>1,0 "E7b</t>
  </si>
  <si>
    <t>1,0 "P6</t>
  </si>
  <si>
    <t>1,0 "B28</t>
  </si>
  <si>
    <t>40444052</t>
  </si>
  <si>
    <t>značka dopravní svislá STOP FeZn NK P6 700mm</t>
  </si>
  <si>
    <t>-1881204466</t>
  </si>
  <si>
    <t>40444110</t>
  </si>
  <si>
    <t>značka dopravní svislá zákazová B FeZn JAC 700mm</t>
  </si>
  <si>
    <t>1036463562</t>
  </si>
  <si>
    <t>1 "B28</t>
  </si>
  <si>
    <t>40444256</t>
  </si>
  <si>
    <t>značka dopravní svislá FeZn NK 500x700mm</t>
  </si>
  <si>
    <t>29051875</t>
  </si>
  <si>
    <t>4 "IP12s piktogramem č.225</t>
  </si>
  <si>
    <t>40444316</t>
  </si>
  <si>
    <t>značka dopravní svislá FeZn NK 500x300mm</t>
  </si>
  <si>
    <t>-1945553893</t>
  </si>
  <si>
    <t>1 "E7b</t>
  </si>
  <si>
    <t>914511112</t>
  </si>
  <si>
    <t>Montáž sloupku dopravních značek délky do 3,5 m s betonovým základem a patkou</t>
  </si>
  <si>
    <t>1387102423</t>
  </si>
  <si>
    <t>Montáž sloupku dopravních značek délky do 3,5 m do hliníkové patky</t>
  </si>
  <si>
    <t>40445230</t>
  </si>
  <si>
    <t>sloupek pro dopravní značku Zn D 70mm v 3,5m</t>
  </si>
  <si>
    <t>1401529581</t>
  </si>
  <si>
    <t>40445241</t>
  </si>
  <si>
    <t>patka pro sloupek Al D 70mm</t>
  </si>
  <si>
    <t>1629760917</t>
  </si>
  <si>
    <t>40445257</t>
  </si>
  <si>
    <t>svorka upínací na sloupek D 70mm</t>
  </si>
  <si>
    <t>-1154429525</t>
  </si>
  <si>
    <t>40445254</t>
  </si>
  <si>
    <t>víčko plastové na sloupek D 70mm</t>
  </si>
  <si>
    <t>-732988871</t>
  </si>
  <si>
    <t>915131111</t>
  </si>
  <si>
    <t>Vodorovné dopravní značení přechody pro chodce, šipky, symboly základní bílá barva</t>
  </si>
  <si>
    <t>1357365227</t>
  </si>
  <si>
    <t>Vodorovné dopravní značení stříkané barvou přechody pro chodce, šipky, symboly bílé základní</t>
  </si>
  <si>
    <t>5*1,5 "vodorovné dopravní značení V10f - 5 ks</t>
  </si>
  <si>
    <t>414247717</t>
  </si>
  <si>
    <t>SO 301 - Odvodnění parkoviště</t>
  </si>
  <si>
    <t xml:space="preserve">    4 - Vodorovné konstrukce</t>
  </si>
  <si>
    <t>PSV - Práce a dodávky PSV</t>
  </si>
  <si>
    <t xml:space="preserve">    711 - Izolace proti vodě, vlhkosti a plynům</t>
  </si>
  <si>
    <t>131201102</t>
  </si>
  <si>
    <t>Hloubení jam nezapažených v hornině tř. 3 objemu do 1000 m3</t>
  </si>
  <si>
    <t>-346435936</t>
  </si>
  <si>
    <t>Hloubení nezapažených jam a zářezů s urovnáním dna do předepsaného profilu a spádu v hornině tř. 3 přes 100 do 1 000 m3</t>
  </si>
  <si>
    <t>"viz výkaz kubatur</t>
  </si>
  <si>
    <t>396,96 "zasakovací box</t>
  </si>
  <si>
    <t>63,66 "šachta Š2</t>
  </si>
  <si>
    <t>131201109</t>
  </si>
  <si>
    <t>Příplatek za lepivost u hloubení jam nezapažených v hornině tř. 3</t>
  </si>
  <si>
    <t>1883265818</t>
  </si>
  <si>
    <t>Hloubení nezapažených jam a zářezů s urovnáním dna do předepsaného profilu a spádu Příplatek k cenám za lepivost horniny tř. 3</t>
  </si>
  <si>
    <t>460,62*0,50 "50 % lepivost</t>
  </si>
  <si>
    <t>132201202</t>
  </si>
  <si>
    <t>Hloubení rýh š do 2000 mm v hornině tř. 3 objemu do 1000 m3</t>
  </si>
  <si>
    <t>1770738909</t>
  </si>
  <si>
    <t>Hloubení zapažených i nezapažených rýh šířky přes 600 do 2 000 mm s urovnáním dna do předepsaného profilu a spádu v hornině tř. 3 přes 100 do 1 000 m3</t>
  </si>
  <si>
    <t xml:space="preserve">228,91  "uliční vpusti a potrubí  </t>
  </si>
  <si>
    <t>132201209</t>
  </si>
  <si>
    <t>Příplatek za lepivost k hloubení rýh š do 2000 mm v hornině tř. 3</t>
  </si>
  <si>
    <t>633028443</t>
  </si>
  <si>
    <t>Hloubení zapažených i nezapažených rýh šířky přes 600 do 2 000 mm s urovnáním dna do předepsaného profilu a spádu v hornině tř. 3 Příplatek k cenám za lepivost horniny tř. 3</t>
  </si>
  <si>
    <t>228,91*0,50 "50 % lepivost</t>
  </si>
  <si>
    <t>151101101</t>
  </si>
  <si>
    <t>Zřízení příložného pažení a rozepření stěn rýh hl do 2 m</t>
  </si>
  <si>
    <t>1452334156</t>
  </si>
  <si>
    <t>Zřízení pažení a rozepření stěn rýh pro podzemní vedení pro všechny šířky rýhy příložné pro jakoukoliv mezerovitost, hloubky do 2 m</t>
  </si>
  <si>
    <t xml:space="preserve">392,68 </t>
  </si>
  <si>
    <t>151101111</t>
  </si>
  <si>
    <t>Odstranění příložného pažení a rozepření stěn rýh hl do 2 m</t>
  </si>
  <si>
    <t>1630972517</t>
  </si>
  <si>
    <t>Odstranění pažení a rozepření stěn rýh pro podzemní vedení s uložením materiálu na vzdálenost do 3 m od kraje výkopu příložné, hloubky do 2 m</t>
  </si>
  <si>
    <t>392,68</t>
  </si>
  <si>
    <t>174101101</t>
  </si>
  <si>
    <t>Zásyp jam, šachet rýh nebo kolem objektů sypaninou se zhutněním</t>
  </si>
  <si>
    <t>-1480014288</t>
  </si>
  <si>
    <t>Zásyp sypaninou z jakékoliv horniny s uložením výkopku ve vrstvách se zhutněním jam, šachet, rýh nebo kolem objektů v těchto vykopávkách</t>
  </si>
  <si>
    <t>"Zhutněná obsypová zemina, max. zrnitost 15 mm, zhutnění 98% Proctor</t>
  </si>
  <si>
    <t>396.96-69.27-(6.4*20*0.36) "zasakovací box</t>
  </si>
  <si>
    <t>63,49 "šachta Š2</t>
  </si>
  <si>
    <t>154,94 "uliční vpusti a potrubí</t>
  </si>
  <si>
    <t>1751012RFP</t>
  </si>
  <si>
    <t>Firem. pol.: Příplatek k obsypání objektu za ruční prohození sypaniny sítem, uložené do 3 m</t>
  </si>
  <si>
    <t>-406620671</t>
  </si>
  <si>
    <t>500,040 "max. zrnitost 15 mm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</si>
  <si>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</si>
  <si>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</si>
  <si>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-209303565</t>
  </si>
  <si>
    <t xml:space="preserve">54,77 "uliční vpusti a potrubí </t>
  </si>
  <si>
    <t>58337303</t>
  </si>
  <si>
    <t>štěrkopísek frakce 0/8</t>
  </si>
  <si>
    <t>1498319170</t>
  </si>
  <si>
    <t xml:space="preserve">54,77 * 2   </t>
  </si>
  <si>
    <t>-1759102179</t>
  </si>
  <si>
    <t>331,0</t>
  </si>
  <si>
    <t>69311082</t>
  </si>
  <si>
    <t>geotextilie netkaná separační, ochranná, filtrační, drenážní PP 500g/m2</t>
  </si>
  <si>
    <t>1912355212</t>
  </si>
  <si>
    <t>331,0 "plocha vč. ztratného 20 %</t>
  </si>
  <si>
    <t>Vodorovné konstrukce</t>
  </si>
  <si>
    <t>451572111</t>
  </si>
  <si>
    <t>Lože pod potrubí, stoky a drobné objekty v otevřeném výkopu z kameniva drobného těženého 0 až 4 mm</t>
  </si>
  <si>
    <t>1773694135</t>
  </si>
  <si>
    <t>"Pískový podsyp 10 cm, zhutnění na  98% Proctor</t>
  </si>
  <si>
    <t>0.1*160*1.2 "uliční vpusti a potrubí, š. výkopu 1,20 m</t>
  </si>
  <si>
    <t>1,3*1,3*0,1 "šachta Š2, š. výkopu 1,30 m</t>
  </si>
  <si>
    <t>452112121</t>
  </si>
  <si>
    <t>Osazení betonových prstenců nebo rámů v do 200 mm</t>
  </si>
  <si>
    <t>-379661075</t>
  </si>
  <si>
    <t>Osazení betonových dílců prstenců nebo rámů pod poklopy a mříže, výšky přes 100 do 200 mm</t>
  </si>
  <si>
    <t>1,0 "Vyrovnávací prstenec, výška 120 mm</t>
  </si>
  <si>
    <t>59224189</t>
  </si>
  <si>
    <t>prstenec šachtový vyrovnávací betonový 625x120x60-100mm</t>
  </si>
  <si>
    <t>1341091234</t>
  </si>
  <si>
    <t>1,0 "TBW - Q 625/120/90</t>
  </si>
  <si>
    <t>457571311</t>
  </si>
  <si>
    <t>Filtrační vrstvy z kameniva těženého drobného bez zhutnění frakce od 0 až 1 do 2 až 4 mm</t>
  </si>
  <si>
    <t>-1728968178</t>
  </si>
  <si>
    <t>Filtrační vrstvy jakékoliv tloušťky a sklonu z drobného těženého kameniva bez zhutnění, frakce od 0-1 do 2-4 mm</t>
  </si>
  <si>
    <t>69,27 "viz výkaz kubatur</t>
  </si>
  <si>
    <t>871265231</t>
  </si>
  <si>
    <t>Kanalizační potrubí z tvrdého PVC jednovrstvé tuhost třídy SN10 DN 110</t>
  </si>
  <si>
    <t>-1830103285</t>
  </si>
  <si>
    <t>Kanalizační potrubí z tvrdého PVC v otevřeném výkopu ve sklonu do 20 %, hladkého plnostěnného jednovrstvého, tuhost třídy SN 10 DN 110</t>
  </si>
  <si>
    <t xml:space="preserve">9,50 </t>
  </si>
  <si>
    <t>871315221</t>
  </si>
  <si>
    <t>Kanalizační potrubí z tvrdého PVC jednovrstvé tuhost třídy SN8 DN 160</t>
  </si>
  <si>
    <t>-500001762</t>
  </si>
  <si>
    <t>Kanalizační potrubí z tvrdého PVC v otevřeném výkopu ve sklonu do 20 %, hladkého plnostěnného jednovrstvého, tuhost třídy SN 8 DN 160</t>
  </si>
  <si>
    <t>150,50 "Kanalizační trubka KG - DN/OD 160 mm</t>
  </si>
  <si>
    <t>286132810RFM</t>
  </si>
  <si>
    <t xml:space="preserve">Firem. pol.: záslepka DN 150 vč. zatěsnění </t>
  </si>
  <si>
    <t>1767314505</t>
  </si>
  <si>
    <t>9 "Záslepka a těsnění záslepky; UV1, UV2, UV3, UV5, Š1, UV7, UV8, UV9, UV12</t>
  </si>
  <si>
    <t>877310440</t>
  </si>
  <si>
    <t>Montáž šachtových vložek na kanalizačním potrubí z PP trub korugovaných DN do 150</t>
  </si>
  <si>
    <t>334000612</t>
  </si>
  <si>
    <t>Montáž tvarovek na kanalizačním plastovém potrubí z polypropylenu PP korugovaného nebo žebrovaného šachtových vložek DN do150</t>
  </si>
  <si>
    <t>1,0 "Š2, šachtová vložka DN/OD 110 mm</t>
  </si>
  <si>
    <t>286122RFM</t>
  </si>
  <si>
    <t>vložka šachtová kanalizační DN 110</t>
  </si>
  <si>
    <t>-1535552814</t>
  </si>
  <si>
    <t>1,0</t>
  </si>
  <si>
    <t>877315211</t>
  </si>
  <si>
    <t>Montáž tvarovek z tvrdého PVC-systém KG nebo z polypropylenu-systém KG 2000 jednoosé DN 160</t>
  </si>
  <si>
    <t>586945762</t>
  </si>
  <si>
    <t>Montáž tvarovek na kanalizačním potrubí z trub z plastu z tvrdého PVC nebo z polypropylenu v otevřeném výkopu jednoosých DN 160</t>
  </si>
  <si>
    <t>1,0 "Koleno 15°; osazení na výtok UV2</t>
  </si>
  <si>
    <t>2,0 "Odbočka 45°; připojení stoky A1.1 na A1 a připojení stoky A2.1 na A2</t>
  </si>
  <si>
    <t>28611361</t>
  </si>
  <si>
    <t>koleno kanalizační PVC KG 160x45°</t>
  </si>
  <si>
    <t>1889605763</t>
  </si>
  <si>
    <t>1,0 "osazení na výtok UV2</t>
  </si>
  <si>
    <t>28612221</t>
  </si>
  <si>
    <t>odbočka kanalizační plastová PVC KG DN 160x160/45° SN 12/16</t>
  </si>
  <si>
    <t>-39742475</t>
  </si>
  <si>
    <t>2,0 "připojení stoky A1.1 na A1 a připojení stoky A2.1 na A2</t>
  </si>
  <si>
    <t>890102500</t>
  </si>
  <si>
    <t xml:space="preserve">Vyvrtání otvoru v betonové skruži pro napojení potrubí z retenční šachty </t>
  </si>
  <si>
    <t>667701255</t>
  </si>
  <si>
    <t>Firem. pol.: Vyvrtání otvoru v betonové skruži pro napojení potrubí z retenční šachty</t>
  </si>
  <si>
    <t>1 "Napojení PVC potrubí na betonovou skruž Š2 (navrtání otvoru, těsnění)</t>
  </si>
  <si>
    <t>894411311</t>
  </si>
  <si>
    <t>Osazení železobetonových dílců pro šachty skruží rovných</t>
  </si>
  <si>
    <t>-87463702</t>
  </si>
  <si>
    <t>1,0 + 1,0 "skruž výšky 250 mm + skruž výšky 1000 mm</t>
  </si>
  <si>
    <t>BTL.0006074.URS</t>
  </si>
  <si>
    <t>skruž betonová s ocelová se stupadly +PE povlakem TBS-Q 1000/250/120 SP 100x25x12 cm</t>
  </si>
  <si>
    <t>-1693928001</t>
  </si>
  <si>
    <t>1,0 "TBS - Q 1000/250/120/SP</t>
  </si>
  <si>
    <t>BTL.0006183.URS</t>
  </si>
  <si>
    <t>skruž betonová s ocelová se stupadly +PE povlakem TBS-Q 1000/1000/120 SP 100x100x12 cm</t>
  </si>
  <si>
    <t>-1277107511</t>
  </si>
  <si>
    <t>1,0 "TBS - Q 1000/1000/120/SP</t>
  </si>
  <si>
    <t>894412411</t>
  </si>
  <si>
    <t>Osazení železobetonových dílců pro šachty skruží přechodových</t>
  </si>
  <si>
    <t>-520975813</t>
  </si>
  <si>
    <t>BTL.0006185.URS</t>
  </si>
  <si>
    <t>skruž betonová přechodová TBR-Q 625/600/120 SPK 62,5/100x60x12 cm</t>
  </si>
  <si>
    <t>-1142973609</t>
  </si>
  <si>
    <t>1,0 "TBR - Q 625/600/120/SPK</t>
  </si>
  <si>
    <t>894414111</t>
  </si>
  <si>
    <t>Osazení železobetonových dílců pro šachty skruží základových (dno)</t>
  </si>
  <si>
    <t>1311041874</t>
  </si>
  <si>
    <t>59224061</t>
  </si>
  <si>
    <t>dno betonové šachtové kulaté DN 1000 x 600, 100 x 75 x 15 cm</t>
  </si>
  <si>
    <t>-203918787</t>
  </si>
  <si>
    <t>1,0 "TZZ - Q 1000/600</t>
  </si>
  <si>
    <t>894812006</t>
  </si>
  <si>
    <t>Revizní a čistící šachta z PP šachtové dno DN 400/200 přímý tok</t>
  </si>
  <si>
    <t>-1791080218</t>
  </si>
  <si>
    <t>Revizní a čistící šachta z polypropylenu PP pro hladké trouby DN 400 šachtové dno (DN šachty / DN trubního vedení) DN 400/200 přímý tok</t>
  </si>
  <si>
    <t>13,0 "Šachtové dno z PP, přímé včetně těsnění, DN/OD 160</t>
  </si>
  <si>
    <t>894812031</t>
  </si>
  <si>
    <t>Revizní a čistící šachta z PP DN 400 šachtová roura korugovaná bez hrdla světlé hloubky 1000 mm</t>
  </si>
  <si>
    <t>976504753</t>
  </si>
  <si>
    <t>Revizní a čistící šachta z polypropylenu PP pro hladké trouby DN 400 roura šachtová korugovaná bez hrdla, světlé hloubky 1000 mm</t>
  </si>
  <si>
    <t>7,0 "UV2, UV4, UV6, UV9, UV10, UV11, UV12</t>
  </si>
  <si>
    <t>894812032</t>
  </si>
  <si>
    <t>Revizní a čistící šachta z PP DN 400 šachtová roura korugovaná bez hrdla světlé hloubky 1500 mm</t>
  </si>
  <si>
    <t>-762833748</t>
  </si>
  <si>
    <t>Revizní a čistící šachta z polypropylenu PP pro hladké trouby DN 400 roura šachtová korugovaná bez hrdla, světlé hloubky 1500 mm</t>
  </si>
  <si>
    <t>6,0 "Korugovaná roura DN/OD 400 z PP - bez hrdla, 1500 mm; UV1, UV3, UV5, UV7, UV8, Š1</t>
  </si>
  <si>
    <t>894812141</t>
  </si>
  <si>
    <t>Revizní a čistící šachta z PP DN 315 šachtová roura teleskopická světlé hloubky 375 mm</t>
  </si>
  <si>
    <t>-806668758</t>
  </si>
  <si>
    <t>Revizní a čistící šachta z polypropylenu PP pro hladké trouby DN 315 roura šachtová korugovaná teleskopická (včetně těsnění) 375 mm</t>
  </si>
  <si>
    <t>"položka obsahuje dodání a montáž redukční těsnící manžety 400/315 mm</t>
  </si>
  <si>
    <t>6,0 "Teleskopická roura Ø 315, 375 mm; UV2, UV4, UV6, UV10, UV11, UV12</t>
  </si>
  <si>
    <t>894812142</t>
  </si>
  <si>
    <t>Revizní a čistící šachta z PP DN 315 šachtová roura teleskopická světlé hloubky 750 mm</t>
  </si>
  <si>
    <t>-2089658188</t>
  </si>
  <si>
    <t>Revizní a čistící šachta z polypropylenu PP pro hladké trouby DN 315 roura šachtová korugovaná teleskopická (včetně těsnění) 750 mm</t>
  </si>
  <si>
    <t>7,0 "Teleskopická roura Ø 315, 750 mm; UV1, UV3, UV5, UV7, UV8, UV9, Š1</t>
  </si>
  <si>
    <t>38</t>
  </si>
  <si>
    <t>894812171.WVN</t>
  </si>
  <si>
    <t>Revizní a čistící šachta z PP DN 315 mříž dešťová litinová do teleskopu pro třídu zatížení D400</t>
  </si>
  <si>
    <t>1266586445</t>
  </si>
  <si>
    <t>Revizní a čistící šachta BASIC z PP DN 315 mříž dešťová litinová do teleskopu pro třídu zatížení D400</t>
  </si>
  <si>
    <t>12,0 " UV1- UV12</t>
  </si>
  <si>
    <t>39</t>
  </si>
  <si>
    <t>899204RFP</t>
  </si>
  <si>
    <t xml:space="preserve">Firem. po.: Osazení kalových košů </t>
  </si>
  <si>
    <t>-2088403696</t>
  </si>
  <si>
    <t>12,0 "Kalový koš</t>
  </si>
  <si>
    <t>40</t>
  </si>
  <si>
    <t>28661784</t>
  </si>
  <si>
    <t>revizní šachty D 400-kalový koš pro D 315</t>
  </si>
  <si>
    <t>983047709</t>
  </si>
  <si>
    <t>12,0</t>
  </si>
  <si>
    <t>41</t>
  </si>
  <si>
    <t>894812611</t>
  </si>
  <si>
    <t>Vyříznutí a utěsnění otvoru ve stěně šachty DN 110</t>
  </si>
  <si>
    <t>-1371747866</t>
  </si>
  <si>
    <t>Revizní a čistící šachta z polypropylenu PP vyříznutí a utěsnění otvoru ve stěně šachty DN 110</t>
  </si>
  <si>
    <t xml:space="preserve">10,0 " navrtávka IN-SITU DN/OD 110mm pro zaústění trativodů do kanalizace (uličních vpustí), včetně dodání a montáže spojky, redukce </t>
  </si>
  <si>
    <t>"pozn. přesné určení do které šachty kanalizace bude upřesněno během stavby dle prostorových podmínek</t>
  </si>
  <si>
    <t>42</t>
  </si>
  <si>
    <t>894812612</t>
  </si>
  <si>
    <t>Vyříznutí a utěsnění otvoru ve stěně šachty DN 160</t>
  </si>
  <si>
    <t>-1172226457</t>
  </si>
  <si>
    <t>Revizní a čistící šachta z polypropylenu PP vyříznutí a utěsnění otvoru ve stěně šachty DN 150</t>
  </si>
  <si>
    <t>2,0 "navrtávka IN-SITU, spojka IN-SITU DN 150 (vnitřní rozměr); UV9 a Š1</t>
  </si>
  <si>
    <t>43</t>
  </si>
  <si>
    <t>8959711RFP</t>
  </si>
  <si>
    <t>Firem. pol.: Zasakovací box z polypropylenu PP bez revize pro vsakování třířadová galerie objemu přes 100 m3 do 500 m3, s odvětrávací hlavicí</t>
  </si>
  <si>
    <t>soubor</t>
  </si>
  <si>
    <t>-1392717995</t>
  </si>
  <si>
    <t>Firem. pol.: Zasakovací box z polypropylenu PP bez revize pro vsakování třířadová galerie objemu přes 100 m3 do 500 m3</t>
  </si>
  <si>
    <t>1,0    "Půdorys 6.4x20 m</t>
  </si>
  <si>
    <t>"položka osahuje dodání a montáž:</t>
  </si>
  <si>
    <t>"vsakovací blok 0.8x0.8x0.32 v počtu 200 ks</t>
  </si>
  <si>
    <t>"dno bloku 0.8x0.8x0.04 m v počtu 200 ks</t>
  </si>
  <si>
    <t>"odvětrávací hlavice 1 ks</t>
  </si>
  <si>
    <t>"Potrubí k odvětrávací hlavici DN 110 dl. 2,0 m</t>
  </si>
  <si>
    <t>"Koleno 90° k odvětrávací hlavici 1 ks</t>
  </si>
  <si>
    <t>"potřebné spojky a klipy</t>
  </si>
  <si>
    <t>44</t>
  </si>
  <si>
    <t>899104112</t>
  </si>
  <si>
    <t>Osazení poklopů litinových nebo ocelových včetně rámů pro třídu zatížení D400, E600</t>
  </si>
  <si>
    <t>-1783319340</t>
  </si>
  <si>
    <t>Osazení poklopů litinových a ocelových včetně rámů pro třídu zatížení D400, E600</t>
  </si>
  <si>
    <t>1,0  "Š1</t>
  </si>
  <si>
    <t>45</t>
  </si>
  <si>
    <t>WVN.IF193000N</t>
  </si>
  <si>
    <t>POKLOP LITINOVÝ 315/40T DO TELESKOPU KULATÝ</t>
  </si>
  <si>
    <t>1518893899</t>
  </si>
  <si>
    <t>46</t>
  </si>
  <si>
    <t>899304111</t>
  </si>
  <si>
    <t>Osazení poklop železobetonových včetně rámů jakékoli hmotnosti</t>
  </si>
  <si>
    <t>1914934060</t>
  </si>
  <si>
    <t>Osazení poklopů železobetonových včetně rámů jakékoliv hmotnosti</t>
  </si>
  <si>
    <t>1,0 "poklop, rám, BEGU DIN 19596 B125</t>
  </si>
  <si>
    <t>47</t>
  </si>
  <si>
    <t>55241011</t>
  </si>
  <si>
    <t>poklop třída B 125, kruhový rám, vstup 600 mm bez ventilace</t>
  </si>
  <si>
    <t>-633193812</t>
  </si>
  <si>
    <t>1,0 "Š2; BEGU DIN 19596 B125</t>
  </si>
  <si>
    <t>48</t>
  </si>
  <si>
    <t>-1101215632</t>
  </si>
  <si>
    <t xml:space="preserve">460,62+228,91-500,040 "hloubení jam hor. tř. 3 +  rýhy  tř. 3 - zásypy </t>
  </si>
  <si>
    <t>49</t>
  </si>
  <si>
    <t>998276101</t>
  </si>
  <si>
    <t>Přesun hmot pro trubní vedení z trub z plastických hmot otevřený výkop</t>
  </si>
  <si>
    <t>-1208649760</t>
  </si>
  <si>
    <t>Přesun hmot pro trubní vedení hloubené z trub z plastických hmot nebo sklolaminátových pro vodovody nebo kanalizace v otevřeném výkopu dopravní vzdálenost do 15 m</t>
  </si>
  <si>
    <t>PSV</t>
  </si>
  <si>
    <t>Práce a dodávky PSV</t>
  </si>
  <si>
    <t>711</t>
  </si>
  <si>
    <t>Izolace proti vodě, vlhkosti a plynům</t>
  </si>
  <si>
    <t>50</t>
  </si>
  <si>
    <t>711471051</t>
  </si>
  <si>
    <t>Provedení vodorovné izolace proti tlakové vodě termoplasty lepenou fólií PVC</t>
  </si>
  <si>
    <t>-221575285</t>
  </si>
  <si>
    <t>Provedení izolace proti povrchové a podpovrchové tlakové vodě termoplasty na ploše vodorovné V folií PVC lepenou</t>
  </si>
  <si>
    <t>(6.4*20*2)*1,2</t>
  </si>
  <si>
    <t>51</t>
  </si>
  <si>
    <t>28322005</t>
  </si>
  <si>
    <t>fólie hydroizolační pro spodní stavbu mPVC tl 2mm</t>
  </si>
  <si>
    <t>-1507584284</t>
  </si>
  <si>
    <t>52</t>
  </si>
  <si>
    <t>711472051</t>
  </si>
  <si>
    <t>Provedení svislé izolace proti tlakové vodě termoplasty lepenou fólií PVC</t>
  </si>
  <si>
    <t>-1912591519</t>
  </si>
  <si>
    <t>Provedení izolace proti povrchové a podpovrchové tlakové vodě termoplasty na ploše svislé S folií PVC lepenou</t>
  </si>
  <si>
    <t>23,8</t>
  </si>
  <si>
    <t>SO 401 - Veřejné osvětlení</t>
  </si>
  <si>
    <t xml:space="preserve">    740 - Elektromontáže - zkoušky a revize</t>
  </si>
  <si>
    <t xml:space="preserve">    741-CYK-UK15 - Ukončení kabelu CYKY-J 4x16 smršťovací záklopkou</t>
  </si>
  <si>
    <t xml:space="preserve">    741-CYK-VC35 - Kabel CYKY-J 4x16 (4B) - volně</t>
  </si>
  <si>
    <t xml:space="preserve">    741-SHR-SR01 - SR1 - Svorka spojovací pro spoje nad zemí a v zemi, pásek i kulatina</t>
  </si>
  <si>
    <t xml:space="preserve">    741-UZZ-FE10 - Drát FeZn D10 v zemi - V průmyslové zástavbě</t>
  </si>
  <si>
    <t xml:space="preserve">    741-UZZ-FE30 - Pásek FeZn 30/4 v zemi - V průmyslové zástavbě</t>
  </si>
  <si>
    <t xml:space="preserve">    749-PRL-AA01 - Přeložky a demontážní práce</t>
  </si>
  <si>
    <t xml:space="preserve">    749-PSM-AA01 - Montážní práce podružného a spojovacího materiálu</t>
  </si>
  <si>
    <t>46-M - Zemní práce při extr.mont.pracích</t>
  </si>
  <si>
    <t xml:space="preserve">    46-M-TRZ-AA10 - Trubka plastová, ohebná, pancéřová D75 ve výkopu</t>
  </si>
  <si>
    <t xml:space="preserve">    46-M-VYK-AA30 - Výkop š. 35cm, hl. 80cm, zemina tř.4, písk. lože tl. 30cm, fólie š. 33cm</t>
  </si>
  <si>
    <t xml:space="preserve">    46-M-VYK-AB25 - Výkop š. 50cm, hl. 120cm, zemina tř.4, písk. lože tl. 30cm, fólie š. 33cm</t>
  </si>
  <si>
    <t xml:space="preserve">    46-M-VYK-OS06 - Jáma pro osvělovací stožár v= 6m, rozměr kotevního bloku 600x600x1200 mm</t>
  </si>
  <si>
    <t>M - Práce a dodávky M</t>
  </si>
  <si>
    <t xml:space="preserve">    21-M-STO-AA10 - Stožárové svítidlo pro osvětlení parkoviště, v= 6m, LED 18 W</t>
  </si>
  <si>
    <t xml:space="preserve">    21-M-STO-AA20 - Stožárové svítidlo pro osvětlení parkoviště, v= 6m, LED 47 W</t>
  </si>
  <si>
    <t>HZS - Hodinové zúčtovací sazby</t>
  </si>
  <si>
    <t xml:space="preserve">    HZS-KOS-AA01 - Koordinace profesí, příprava stavby</t>
  </si>
  <si>
    <t xml:space="preserve">    HZS-REV-AA01 - Vyhotovení výchozí revize</t>
  </si>
  <si>
    <t xml:space="preserve">    HZS-SKU-AA01 - Vyhotovení dokumentace skutečného stavu</t>
  </si>
  <si>
    <t>740</t>
  </si>
  <si>
    <t>Elektromontáže - zkoušky a revize</t>
  </si>
  <si>
    <t>741810002</t>
  </si>
  <si>
    <t>Celková prohlídka elektrického rozvodu a zařízení do 500 000,- Kč</t>
  </si>
  <si>
    <t>1913372938</t>
  </si>
  <si>
    <t>741-CYK-UK15</t>
  </si>
  <si>
    <t>Ukončení kabelu CYKY-J 4x16 smršťovací záklopkou</t>
  </si>
  <si>
    <t>741132133</t>
  </si>
  <si>
    <t>Ukončení kabelů 4x16 mm2 smršťovací záklopkou nebo páskem bez letování</t>
  </si>
  <si>
    <t>-1251744891</t>
  </si>
  <si>
    <t>ELT10.050.615</t>
  </si>
  <si>
    <t>Teplem smrštitelná koncovka rozdělovací pro 4 - žilový kabel s průměry žil 4-25mm</t>
  </si>
  <si>
    <t>KS</t>
  </si>
  <si>
    <t>-1619452701</t>
  </si>
  <si>
    <t>741-CYK-VC35</t>
  </si>
  <si>
    <t>Kabel CYKY-J 4x16 (4B) - volně</t>
  </si>
  <si>
    <t>741122223</t>
  </si>
  <si>
    <t>Montáž kabel Cu plný kulatý žíla 4x16 až 25 mm2 uložený volně (CYKY)</t>
  </si>
  <si>
    <t>-1440087142</t>
  </si>
  <si>
    <t>741128021</t>
  </si>
  <si>
    <t>Příplatek k montáži kabelů za zatažení vodiče a kabelu do 0,75 kg</t>
  </si>
  <si>
    <t>-225850217</t>
  </si>
  <si>
    <t>ELT10.048.484</t>
  </si>
  <si>
    <t>Kabel CYKY-J 4x16 (4B)</t>
  </si>
  <si>
    <t>822762844</t>
  </si>
  <si>
    <t>741-SHR-SR01</t>
  </si>
  <si>
    <t>SR1 - Svorka spojovací pro spoje nad zemí a v zemi, pásek i kulatina</t>
  </si>
  <si>
    <t>741420022</t>
  </si>
  <si>
    <t>Montáž svorka hromosvodná se 3 šrouby</t>
  </si>
  <si>
    <t>2072862889</t>
  </si>
  <si>
    <t>ELT10.341.505</t>
  </si>
  <si>
    <t>SR - Svorka křížová 60x60 mm s destičkou, FeZn, Rd 8-10/Fl 30</t>
  </si>
  <si>
    <t>-2073317443</t>
  </si>
  <si>
    <t>741-UZZ-FE10</t>
  </si>
  <si>
    <t>Drát FeZn D10 v zemi - V průmyslové zástavbě</t>
  </si>
  <si>
    <t>741410042</t>
  </si>
  <si>
    <t>Montáž vodič uzemňovací drát nebo lano D do 10 mm v průmysl výstavbě</t>
  </si>
  <si>
    <t>47998852</t>
  </si>
  <si>
    <t>ELT10.577.458</t>
  </si>
  <si>
    <t>Drát ocelový FeZn průměr 10mm, (0,62kg/1m)</t>
  </si>
  <si>
    <t>KG</t>
  </si>
  <si>
    <t>699894883</t>
  </si>
  <si>
    <t>741-UZZ-FE30</t>
  </si>
  <si>
    <t>Pásek FeZn 30/4 v zemi - V průmyslové zástavbě</t>
  </si>
  <si>
    <t>741410022</t>
  </si>
  <si>
    <t>Montáž vodič uzemňovací pásek průřezu do 120 mm2 v průmyslové výstavbě v zemi</t>
  </si>
  <si>
    <t>-1254694303</t>
  </si>
  <si>
    <t>ELT10.074.580</t>
  </si>
  <si>
    <t>Pásek ocelový FeZn 30/4</t>
  </si>
  <si>
    <t>-1369036628</t>
  </si>
  <si>
    <t>BIPOL BILAK ZN01</t>
  </si>
  <si>
    <t>Zinková barva k nátěrům ocelových předmětů a konstrukcí vystavených agresivnímu prostředí</t>
  </si>
  <si>
    <t>1808285287</t>
  </si>
  <si>
    <t>749-PRL-AA01</t>
  </si>
  <si>
    <t>Přeložky a demontážní práce</t>
  </si>
  <si>
    <t>HZS2221</t>
  </si>
  <si>
    <t>Hodinová zúčtovací sazba elektrikář</t>
  </si>
  <si>
    <t>hod</t>
  </si>
  <si>
    <t>512</t>
  </si>
  <si>
    <t>1535722154</t>
  </si>
  <si>
    <t>PRL7181001-01-NN</t>
  </si>
  <si>
    <t>Materiál související s přeložkami a demontážních prací, včetně ostatního příslušenství</t>
  </si>
  <si>
    <t>SET</t>
  </si>
  <si>
    <t>1036353419</t>
  </si>
  <si>
    <t>749-PSM-AA01</t>
  </si>
  <si>
    <t>Montážní práce podružného a spojovacího materiálu</t>
  </si>
  <si>
    <t>1522038955</t>
  </si>
  <si>
    <t>PSM7181001-01-NN</t>
  </si>
  <si>
    <t>Podružný a spojovací materiál, včetně ostatního příslušenství</t>
  </si>
  <si>
    <t>-1045999206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</si>
  <si>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</si>
  <si>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</si>
  <si>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</si>
  <si>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</si>
  <si>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</si>
  <si>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64</t>
  </si>
  <si>
    <t>1100161894</t>
  </si>
  <si>
    <t>46-M-TRZ-AA10</t>
  </si>
  <si>
    <t>Trubka plastová, ohebná, pancéřová D75 ve výkopu</t>
  </si>
  <si>
    <t>460520163</t>
  </si>
  <si>
    <t>Montáž trubek ochranných plastových tuhých D do 90 mm uložených do rýhy</t>
  </si>
  <si>
    <t>1573737616</t>
  </si>
  <si>
    <t>ELT10.079.365</t>
  </si>
  <si>
    <t>Trubka ohebná pancéřová plastová, Ø75 mm, rudá</t>
  </si>
  <si>
    <t>-1948371609</t>
  </si>
  <si>
    <t>46-M-VYK-AA30</t>
  </si>
  <si>
    <t>Výkop š. 35cm, hl. 80cm, zemina tř.4, písk. lože tl. 30cm, fólie š. 33cm</t>
  </si>
  <si>
    <t>460150164</t>
  </si>
  <si>
    <t>Hloubení kabelových zapažených i nezapažených rýh ručně š 35 cm, hl 80 cm, v hornině tř 4</t>
  </si>
  <si>
    <t>-672130734</t>
  </si>
  <si>
    <t>460421101</t>
  </si>
  <si>
    <t>Lože kabelů z písku nebo štěrkopísku tl 10 cm nad kabel, bez zakrytí, šířky lože do 65 cm</t>
  </si>
  <si>
    <t>-1826168906</t>
  </si>
  <si>
    <t>460490013</t>
  </si>
  <si>
    <t>Krytí kabelů výstražnou fólií šířky 34 cm</t>
  </si>
  <si>
    <t>688809767</t>
  </si>
  <si>
    <t>460560064</t>
  </si>
  <si>
    <t>Zásyp rýh ručně šířky 40 cm, hloubky 80 cm, z horniny třídy 4</t>
  </si>
  <si>
    <t>1653115331</t>
  </si>
  <si>
    <t>460620013</t>
  </si>
  <si>
    <t>Provizorní úprava terénu se zhutněním, v hornině tř 3</t>
  </si>
  <si>
    <t>1282063078</t>
  </si>
  <si>
    <t>PKLPIS-FRA-0-4</t>
  </si>
  <si>
    <t>Písek kopaný, frakce 0-4, sypná hmotnost cca1650 kg na 1m3</t>
  </si>
  <si>
    <t>-871982403</t>
  </si>
  <si>
    <t>ELT10.042.732</t>
  </si>
  <si>
    <t>Fólie výstražná, nad kabely, rudá, blesk, šíře 33cm</t>
  </si>
  <si>
    <t>-340243403</t>
  </si>
  <si>
    <t>46-M-VYK-AB25</t>
  </si>
  <si>
    <t>Výkop š. 50cm, hl. 120cm, zemina tř.4, písk. lože tl. 30cm, fólie š. 33cm</t>
  </si>
  <si>
    <t>460150194</t>
  </si>
  <si>
    <t>Hloubení kabelových zapažených i nezapažených rýh ručně š 35 cm, hl 120 cm, v hornině tř 4</t>
  </si>
  <si>
    <t>-1104711250</t>
  </si>
  <si>
    <t>-749808012</t>
  </si>
  <si>
    <t>1770760168</t>
  </si>
  <si>
    <t>460560304</t>
  </si>
  <si>
    <t>Zásyp rýh ručně šířky 50 cm, hloubky 120 cm, z horniny třídy 4</t>
  </si>
  <si>
    <t>-1358670377</t>
  </si>
  <si>
    <t>-706652744</t>
  </si>
  <si>
    <t>1182491559</t>
  </si>
  <si>
    <t>-492487228</t>
  </si>
  <si>
    <t>46-M-VYK-OS06</t>
  </si>
  <si>
    <t>Jáma pro osvělovací stožár v= 6m, rozměr kotevního bloku 600x600x1200 mm</t>
  </si>
  <si>
    <t>460050004</t>
  </si>
  <si>
    <t>Hloubení nezapažených jam pro stožáry jednoduché délky do 8 m na rovině ručně v hornině tř 4</t>
  </si>
  <si>
    <t>-1989511962</t>
  </si>
  <si>
    <t>460080013</t>
  </si>
  <si>
    <t>Základové konstrukce z monolitického betonu C 12/15 bez bednění</t>
  </si>
  <si>
    <t>-1281826739</t>
  </si>
  <si>
    <t>PKLSTR-FRA-4-8</t>
  </si>
  <si>
    <t>Kamenivo drcené, hrubé, frakce 4-8, třída B, sypná hmotnost cca1557 kg na 1m3</t>
  </si>
  <si>
    <t>-1594646020</t>
  </si>
  <si>
    <t>PKLSTR-FRA-0-63</t>
  </si>
  <si>
    <t>Štěrkodrť, frakce 0-63, třída A, sypná hmotnost cca1800 kg na 1m3</t>
  </si>
  <si>
    <t>-1977350431</t>
  </si>
  <si>
    <t>632321300</t>
  </si>
  <si>
    <t>dlaždice z taveného čediče JR = jemný rastr 250x250x30</t>
  </si>
  <si>
    <t>128</t>
  </si>
  <si>
    <t>1831014231</t>
  </si>
  <si>
    <t>460120014</t>
  </si>
  <si>
    <t>Zásyp jam ručně v hornině třídy 4</t>
  </si>
  <si>
    <t>559652296</t>
  </si>
  <si>
    <t>Práce a dodávky M</t>
  </si>
  <si>
    <t>21-M-STO-AA10</t>
  </si>
  <si>
    <t>Stožárové svítidlo pro osvětlení parkoviště, v= 6m, LED 18 W</t>
  </si>
  <si>
    <t>210040011</t>
  </si>
  <si>
    <t>Montáž sloupů nn ocelových trubkových jednoduchých do 12 m</t>
  </si>
  <si>
    <t>479540802</t>
  </si>
  <si>
    <t>210040098</t>
  </si>
  <si>
    <t>Montáž nosiče svítidel</t>
  </si>
  <si>
    <t>-1818208471</t>
  </si>
  <si>
    <t>210100001</t>
  </si>
  <si>
    <t>Ukončení vodičů v rozváděči nebo na přístroji včetně zapojení průřezu žíly do 2,5 mm2</t>
  </si>
  <si>
    <t>-421899254</t>
  </si>
  <si>
    <t>210100014</t>
  </si>
  <si>
    <t>Ukončení vodičů v rozváděči nebo na přístroji včetně zapojení průřezu žíly do 10 mm2</t>
  </si>
  <si>
    <t>1442253897</t>
  </si>
  <si>
    <t>210120101</t>
  </si>
  <si>
    <t>Montáž pojistkových patron do 60 A se styčným kroužkem</t>
  </si>
  <si>
    <t>-175282989</t>
  </si>
  <si>
    <t>210170031</t>
  </si>
  <si>
    <t>Montáž transformátorů 1fázových nn v krytu 1xprimár - 1xsekundár do 200 VA</t>
  </si>
  <si>
    <t>-1788757902</t>
  </si>
  <si>
    <t>210204103</t>
  </si>
  <si>
    <t>Montáž výložníků osvětlení jednoramenných sloupových hmotnosti do 35 kg</t>
  </si>
  <si>
    <t>-299758559</t>
  </si>
  <si>
    <t>210204105</t>
  </si>
  <si>
    <t>Montáž výložníků osvětlení dvouramenných sloupových hmotnosti do 70 kg</t>
  </si>
  <si>
    <t>-1128577334</t>
  </si>
  <si>
    <t>VMLSTRIX A 2k9 740</t>
  </si>
  <si>
    <t>Svítidlo venkovní na výložník D60, se zdrojem LED, těleso hliníkový profil, skleněný difusor, IP 65, Ra &gt; 70, teplota chromatičnosti 4 000 K, světelný tok zdroje 2 900 lm, příkon 18W, DxŠxV = 616x305x150 mm</t>
  </si>
  <si>
    <t>-1125105204</t>
  </si>
  <si>
    <t>AMK0706010860</t>
  </si>
  <si>
    <t>Stožár jednostupňový 6m, žárově zinkovaný dle ČSN EN ISO 1461, dvířka 400x90 mm, dřík na vrcholu stožáru Ø60x150mm, 68kg, pro vetknutou montáž</t>
  </si>
  <si>
    <t>1324659267</t>
  </si>
  <si>
    <t>AMK0510500060</t>
  </si>
  <si>
    <t>Výložník rovný, jednoramenný, na stožár  Ø60 mm, žárově zinkovaný dle ČSN EN ISO 1461, v= 250mm, vyložení L= 500 mm, úhel sklonu 4°, hmotnost 4 kg</t>
  </si>
  <si>
    <t>-787542440</t>
  </si>
  <si>
    <t>AMK0520518060</t>
  </si>
  <si>
    <t>Výložník rovný, dvouramenný 180°, na stožár  Ø60 mm, žárově zinkovaný dle ČSN EN ISO 1461, v= 250mm, vyložení L= 500 mm, úhel sklonu 4°, hmotnost 6 kg</t>
  </si>
  <si>
    <t>529651252</t>
  </si>
  <si>
    <t>53</t>
  </si>
  <si>
    <t>ELT10.874.885</t>
  </si>
  <si>
    <t>Stožárová svorkovnice 1xE14, 6 x RSA 35 A 1 x RSA PE 35</t>
  </si>
  <si>
    <t>-456623149</t>
  </si>
  <si>
    <t>54</t>
  </si>
  <si>
    <t>ELTPVLK4878</t>
  </si>
  <si>
    <t>Stožárová svorkovnice 2xE14, 9 x RSA 35 A 2 x RSA PE 35</t>
  </si>
  <si>
    <t>-473617080</t>
  </si>
  <si>
    <t>55</t>
  </si>
  <si>
    <t>ELT10.081.829</t>
  </si>
  <si>
    <t>Pojistka tavná NEOZED DO1/E14 6 A, gL/gG</t>
  </si>
  <si>
    <t>-312985439</t>
  </si>
  <si>
    <t>56</t>
  </si>
  <si>
    <t>ELT11110101</t>
  </si>
  <si>
    <t>Kabel CYKY-J 3x2,5 (3C)</t>
  </si>
  <si>
    <t>-1599065246</t>
  </si>
  <si>
    <t>57</t>
  </si>
  <si>
    <t>ELT10.049.056</t>
  </si>
  <si>
    <t>Vodič H07V-K 10 Z/ZL (CYA 10 zlž)</t>
  </si>
  <si>
    <t>1970876032</t>
  </si>
  <si>
    <t>58</t>
  </si>
  <si>
    <t>210204201</t>
  </si>
  <si>
    <t>Montáž elektrovýzbroje stožárů osvětlení 1 okruh</t>
  </si>
  <si>
    <t>385384249</t>
  </si>
  <si>
    <t>59</t>
  </si>
  <si>
    <t>210204202</t>
  </si>
  <si>
    <t>Montáž elektrovýzbroje stožárů osvětlení 2 okruhy</t>
  </si>
  <si>
    <t>1875017746</t>
  </si>
  <si>
    <t>60</t>
  </si>
  <si>
    <t>210220452</t>
  </si>
  <si>
    <t>Montáž vedení hromosvodné - ochranného pospojování pevně</t>
  </si>
  <si>
    <t>155310408</t>
  </si>
  <si>
    <t>61</t>
  </si>
  <si>
    <t>210810046</t>
  </si>
  <si>
    <t>Montáž měděných kabelů CYKY, CYKYD, CYKYDY, NYM, NYY, YSLY 750 V 3x2,5 mm2 uložených pevně</t>
  </si>
  <si>
    <t>1585995603</t>
  </si>
  <si>
    <t>21-M-STO-AA20</t>
  </si>
  <si>
    <t>Stožárové svítidlo pro osvětlení parkoviště, v= 6m, LED 47 W</t>
  </si>
  <si>
    <t>62</t>
  </si>
  <si>
    <t>433466666</t>
  </si>
  <si>
    <t>63</t>
  </si>
  <si>
    <t>-13224923</t>
  </si>
  <si>
    <t>-584636014</t>
  </si>
  <si>
    <t>65</t>
  </si>
  <si>
    <t>-1730668685</t>
  </si>
  <si>
    <t>66</t>
  </si>
  <si>
    <t>1328098585</t>
  </si>
  <si>
    <t>67</t>
  </si>
  <si>
    <t>-1512778551</t>
  </si>
  <si>
    <t>68</t>
  </si>
  <si>
    <t>-289914946</t>
  </si>
  <si>
    <t>69</t>
  </si>
  <si>
    <t>VMLSTRIX A 6k5 740</t>
  </si>
  <si>
    <t>Svítidlo venkovní na výložník D60, se zdrojem LED, těleso hliníkový profil, skleněný difusor, IP 65, Ra &gt; 70, teplota chromatičnosti 4 000 K, světelný tok zdroje 6 500 lm, příkon 47W, DxŠxV = 616x305x150 mm</t>
  </si>
  <si>
    <t>1460505658</t>
  </si>
  <si>
    <t>70</t>
  </si>
  <si>
    <t>1294664568</t>
  </si>
  <si>
    <t>71</t>
  </si>
  <si>
    <t>-1646512587</t>
  </si>
  <si>
    <t>72</t>
  </si>
  <si>
    <t>922185367</t>
  </si>
  <si>
    <t>73</t>
  </si>
  <si>
    <t>1228473443</t>
  </si>
  <si>
    <t>74</t>
  </si>
  <si>
    <t>2074352413</t>
  </si>
  <si>
    <t>75</t>
  </si>
  <si>
    <t>478306273</t>
  </si>
  <si>
    <t>76</t>
  </si>
  <si>
    <t>190532244</t>
  </si>
  <si>
    <t>77</t>
  </si>
  <si>
    <t>-1012639877</t>
  </si>
  <si>
    <t>78</t>
  </si>
  <si>
    <t>1707373266</t>
  </si>
  <si>
    <t>HZS</t>
  </si>
  <si>
    <t>Hodinové zúčtovací sazby</t>
  </si>
  <si>
    <t>HZS-KOS-AA01</t>
  </si>
  <si>
    <t>Koordinace profesí, příprava stavby</t>
  </si>
  <si>
    <t>79</t>
  </si>
  <si>
    <t>HZS3232</t>
  </si>
  <si>
    <t>Hodinová zúčtovací sazba montér měřících zařízení odborný</t>
  </si>
  <si>
    <t>-1659377312</t>
  </si>
  <si>
    <t>HZS-REV-AA01</t>
  </si>
  <si>
    <t>Vyhotovení výchozí revize</t>
  </si>
  <si>
    <t>80</t>
  </si>
  <si>
    <t>HZS4211</t>
  </si>
  <si>
    <t>Hodinová zúčtovací sazba revizní technik</t>
  </si>
  <si>
    <t>632444561</t>
  </si>
  <si>
    <t>HZS-SKU-AA01</t>
  </si>
  <si>
    <t>Vyhotovení dokumentace skutečného stavu</t>
  </si>
  <si>
    <t>81</t>
  </si>
  <si>
    <t>HZS2222</t>
  </si>
  <si>
    <t>Hodinová zúčtovací sazba elektrikář odborný</t>
  </si>
  <si>
    <t>935074303</t>
  </si>
  <si>
    <t>SO 801 - Vegetační úpravy</t>
  </si>
  <si>
    <t>162206113</t>
  </si>
  <si>
    <t>Vodorovné přemístění do 100 m bez naložení výkopku ze zemin schopných zúrodnění</t>
  </si>
  <si>
    <t>1864623523</t>
  </si>
  <si>
    <t>Vodorovné přemístění výkopku bez naložení, avšak se složením zemin schopných zúrodnění, na vzdálenost přes 50 do 100 m</t>
  </si>
  <si>
    <t>2*60,0 "materiál ze skrývky pro ohumusování SO 801, přesun na mezideponii a zpět</t>
  </si>
  <si>
    <t>167103101</t>
  </si>
  <si>
    <t>Nakládání výkopku ze zemin schopných zúrodnění</t>
  </si>
  <si>
    <t>-1116256148</t>
  </si>
  <si>
    <t>Nakládání neulehlého výkopku z hromad zeminy schopné zúrodnění</t>
  </si>
  <si>
    <t>60,0 "zemina vhodná pro ohumusování</t>
  </si>
  <si>
    <t>181006111</t>
  </si>
  <si>
    <t>Rozprostření zemin tl vrstvy do 0,1 m schopných zúrodnění v rovině a sklonu do 1:5</t>
  </si>
  <si>
    <t>-1878339420</t>
  </si>
  <si>
    <t>Rozprostření zemin schopných zúrodnění v rovině a ve sklonu do 1:5, tloušťka vrstvy do 0,10 m</t>
  </si>
  <si>
    <t>600,0</t>
  </si>
  <si>
    <t>181411131</t>
  </si>
  <si>
    <t>Založení parkového trávníku výsevem plochy do 1000 m2 v rovině a ve svahu do 1:5</t>
  </si>
  <si>
    <t>1497213315</t>
  </si>
  <si>
    <t>Založení trávníku na půdě předem připravené plochy do 1000 m2 výsevem včetně utažení parkového v rovině nebo na svahu do 1:5</t>
  </si>
  <si>
    <t>00572410</t>
  </si>
  <si>
    <t>osivo směs travní parková</t>
  </si>
  <si>
    <t>kg</t>
  </si>
  <si>
    <t>-955734564</t>
  </si>
  <si>
    <t>600*0,015 'Přepočtené koeficientem množství</t>
  </si>
  <si>
    <t>181951101</t>
  </si>
  <si>
    <t>Úprava pláně v hornině tř. 1 až 4 bez zhutnění</t>
  </si>
  <si>
    <t>126950082</t>
  </si>
  <si>
    <t>Úprava pláně vyrovnáním výškových rozdílů v hornině tř. 1 až 4 bez zhutnění</t>
  </si>
  <si>
    <t xml:space="preserve">600,0 </t>
  </si>
  <si>
    <t>183101113</t>
  </si>
  <si>
    <t>Hloubení jamek bez výměny půdy zeminy tř 1 až 4 objem do 0,05 m3 v rovině a svahu do 1:5</t>
  </si>
  <si>
    <t>-2114905465</t>
  </si>
  <si>
    <t>Hloubení jamek pro vysazování rostlin v zemině tř.1 až 4 bez výměny půdy v rovině nebo na svahu do 1:5, objemu přes 0,02 do 0,05 m3</t>
  </si>
  <si>
    <t>1883,0</t>
  </si>
  <si>
    <t>183101121</t>
  </si>
  <si>
    <t>Hloubení jamek bez výměny půdy zeminy tř 1 až 4 objem do 1 m3 v rovině a svahu do 1:5</t>
  </si>
  <si>
    <t>815407762</t>
  </si>
  <si>
    <t>Hloubení jamek pro vysazování rostlin v zemině tř.1 až 4 bez výměny půdy v rovině nebo na svahu do 1:5, objemu přes 0,40 do 1,00 m3</t>
  </si>
  <si>
    <t>27,0</t>
  </si>
  <si>
    <t>183205111</t>
  </si>
  <si>
    <t>Založení záhonu v rovině a svahu do 1:5 zemina tř 1 a 2</t>
  </si>
  <si>
    <t>-968518720</t>
  </si>
  <si>
    <t>Založení záhonu pro výsadbu rostlin v rovině nebo na svahu do 1:5 v zemině tř. 1 až 2</t>
  </si>
  <si>
    <t>472,0</t>
  </si>
  <si>
    <t>184102112</t>
  </si>
  <si>
    <t>Výsadba dřeviny s balem D do 0,3 m do jamky se zalitím v rovině a svahu do 1:5</t>
  </si>
  <si>
    <t>1825152879</t>
  </si>
  <si>
    <t>Výsadba dřeviny s balem do předem vyhloubené jamky se zalitím v rovině nebo na svahu do 1:5, při průměru balu přes 200 do 300 mm</t>
  </si>
  <si>
    <t>184102116</t>
  </si>
  <si>
    <t>Výsadba dřeviny s balem D do 0,8 m do jamky se zalitím v rovině a svahu do 1:5</t>
  </si>
  <si>
    <t>-1284884472</t>
  </si>
  <si>
    <t>Výsadba dřeviny s balem do předem vyhloubené jamky se zalitím v rovině nebo na svahu do 1:5, při průměru balu přes 600 do 800 mm</t>
  </si>
  <si>
    <t>0265030FM</t>
  </si>
  <si>
    <t>Acer platanoides ´Drumondii´14/16</t>
  </si>
  <si>
    <t>1997947690</t>
  </si>
  <si>
    <t>13,0</t>
  </si>
  <si>
    <t>0265038FM</t>
  </si>
  <si>
    <t>Prunus serrulata ´Royal Burgundy´14/16</t>
  </si>
  <si>
    <t>520910261</t>
  </si>
  <si>
    <t>14,0</t>
  </si>
  <si>
    <t>0265202FM</t>
  </si>
  <si>
    <t>Weigela hybrida ´Purpurea´ 20-30</t>
  </si>
  <si>
    <t>2038675580</t>
  </si>
  <si>
    <t>265,0</t>
  </si>
  <si>
    <t>0265203FM</t>
  </si>
  <si>
    <t>Hypericum ´Hidcote´30-40</t>
  </si>
  <si>
    <t>59842119</t>
  </si>
  <si>
    <t>550,0</t>
  </si>
  <si>
    <t>0265204FM</t>
  </si>
  <si>
    <t>Spiraea japonica ´Golden Princess´ 20-30</t>
  </si>
  <si>
    <t>938440385</t>
  </si>
  <si>
    <t>456,0</t>
  </si>
  <si>
    <t>0265205FM</t>
  </si>
  <si>
    <t>Lavandula angustifolia ´Dwarf Blue´ 10-20</t>
  </si>
  <si>
    <t>871963244</t>
  </si>
  <si>
    <t>227,0</t>
  </si>
  <si>
    <t>0265206FM</t>
  </si>
  <si>
    <t>Physocarpus opulifolius´ 40-60</t>
  </si>
  <si>
    <t>-1618876123</t>
  </si>
  <si>
    <t>Physocarpus opulifolius 40-60</t>
  </si>
  <si>
    <t>145,0</t>
  </si>
  <si>
    <t>0265207FM</t>
  </si>
  <si>
    <t>Physocarpus opulifolius ´Dart´s Gold´  40-60</t>
  </si>
  <si>
    <t>-1481395530</t>
  </si>
  <si>
    <t>Physocarpus opulifolius ´Dart´s Gold´ 40-60</t>
  </si>
  <si>
    <t>120,0</t>
  </si>
  <si>
    <t>0265208FM</t>
  </si>
  <si>
    <t>Physocarpus opulifolius ´Diabolo´ 40-60</t>
  </si>
  <si>
    <t>-815053775</t>
  </si>
  <si>
    <t>184501121</t>
  </si>
  <si>
    <t>Zhotovení obalu z juty v jedné vrstvě v rovině a svahu do 1:5</t>
  </si>
  <si>
    <t>-1451209906</t>
  </si>
  <si>
    <t>Zhotovení obalu kmene a spodních částí větví stromu z juty v jedné vrstvě v rovině nebo na svahu do 1:5</t>
  </si>
  <si>
    <t>27,0*0,35 "strom = 0,35 m2, položka obsahuje i dodání juty</t>
  </si>
  <si>
    <t>1849011RFP</t>
  </si>
  <si>
    <t>Ukotvení kmene dřevin třemi kůly D do 0,1 m délky do 3 m</t>
  </si>
  <si>
    <t>947463943</t>
  </si>
  <si>
    <t>Firem. pol.: Osazení kůlů dl. 300 cm</t>
  </si>
  <si>
    <t>81,0</t>
  </si>
  <si>
    <t>184215133</t>
  </si>
  <si>
    <t>-827653796</t>
  </si>
  <si>
    <t>Ukotvení dřeviny kůly třemi kůly, délky přes 2 do 3 m</t>
  </si>
  <si>
    <t xml:space="preserve">27,0 "položka obsahuje dodání pásky textilní š. 50 mm, 1,20 m dl./1 ks stromu </t>
  </si>
  <si>
    <t>60591257</t>
  </si>
  <si>
    <t>kůl vyvazovací dřevěný impregnovaný D 8cm dl 3m</t>
  </si>
  <si>
    <t>-1612606800</t>
  </si>
  <si>
    <t>27,0*3</t>
  </si>
  <si>
    <t>605912RFM</t>
  </si>
  <si>
    <t>-1633094952</t>
  </si>
  <si>
    <t>Příčky</t>
  </si>
  <si>
    <t>184802111</t>
  </si>
  <si>
    <t>Chemické odplevelení před založením kultury nad 20 m2 postřikem na široko v rovině a svahu do 1:5</t>
  </si>
  <si>
    <t>-376255369</t>
  </si>
  <si>
    <t>Chemické odplevelení půdy před založením kultury, trávníku nebo zpevněných ploch o výměře jednotlivě přes 20 m2 v rovině nebo na svahu do 1:5 postřikem na široko</t>
  </si>
  <si>
    <t>944,0 "herbicid 2x, položka obsahuje dodání herbicidu</t>
  </si>
  <si>
    <t>184911421</t>
  </si>
  <si>
    <t>Mulčování rostlin kůrou tl. do 0,1 m v rovině a svahu do 1:5</t>
  </si>
  <si>
    <t>-2061745350</t>
  </si>
  <si>
    <t>Mulčování vysazených rostlin mulčovací kůrou, tl. do 100 mm v rovině nebo na svahu do 1:5</t>
  </si>
  <si>
    <t>10391100</t>
  </si>
  <si>
    <t>kůra mulčovací VL</t>
  </si>
  <si>
    <t>-1724731619</t>
  </si>
  <si>
    <t>47,2</t>
  </si>
  <si>
    <t>47,2*0,103 'Přepočtené koeficientem množství</t>
  </si>
  <si>
    <t>185802114</t>
  </si>
  <si>
    <t>Hnojení půdy umělým hnojivem k jednotlivým rostlinám v rovině a svahu do 1:5</t>
  </si>
  <si>
    <t>1797865928</t>
  </si>
  <si>
    <t>Hnojení půdy nebo trávníku v rovině nebo na svahu do 1:5 umělým hnojivem s rozdělením k jednotlivým rostlinám</t>
  </si>
  <si>
    <t>0,02 "strom 5 tab, keř 1 tab</t>
  </si>
  <si>
    <t>25191155</t>
  </si>
  <si>
    <t>Hnojivo pro dřeviny dlohodobě působící</t>
  </si>
  <si>
    <t>529049534</t>
  </si>
  <si>
    <t>20,18  "Hnojivo pro dřeviny dlohodobě působící</t>
  </si>
  <si>
    <t>185804311</t>
  </si>
  <si>
    <t>Zalití rostlin vodou plocha do 20 m2</t>
  </si>
  <si>
    <t>-601698330</t>
  </si>
  <si>
    <t>Zalití rostlin vodou plochy záhonů jednotlivě do 20 m2</t>
  </si>
  <si>
    <t>40,36</t>
  </si>
  <si>
    <t>185851121</t>
  </si>
  <si>
    <t xml:space="preserve">Dovoz vody pro zálivku rostlin </t>
  </si>
  <si>
    <t>-887128989</t>
  </si>
  <si>
    <t>185851RFP</t>
  </si>
  <si>
    <t>-1808236913</t>
  </si>
  <si>
    <t xml:space="preserve">Dodávka vody pro zálivku rostlin </t>
  </si>
  <si>
    <t>998231311</t>
  </si>
  <si>
    <t>Přesun hmot pro sadovnické a krajinářské úpravy vodorovně do 5000 m</t>
  </si>
  <si>
    <t>-288589206</t>
  </si>
  <si>
    <t>Přesun hmot pro sadovnické a krajinářské úpravy - strojně dopravní vzdálenost do 5000 m</t>
  </si>
  <si>
    <t>VON - Vedlejší a ostatní náklady</t>
  </si>
  <si>
    <t>VRN - Vedlejší rozpočtové náklady</t>
  </si>
  <si>
    <t>VRN</t>
  </si>
  <si>
    <t>Vedlejší rozpočtové náklady</t>
  </si>
  <si>
    <t>01131400FP</t>
  </si>
  <si>
    <t>Zajištění archeologického dohledu</t>
  </si>
  <si>
    <t>soub</t>
  </si>
  <si>
    <t>-552627723</t>
  </si>
  <si>
    <t>011514001BR</t>
  </si>
  <si>
    <t>Vytýčení inženýrských sítí před zahájením stavebních prací</t>
  </si>
  <si>
    <t>202131722</t>
  </si>
  <si>
    <t>02945</t>
  </si>
  <si>
    <t>Geometrický plán zpracovaný úředně oprávněným zeměměřičským inženýrem</t>
  </si>
  <si>
    <t>-1926303927</t>
  </si>
  <si>
    <t xml:space="preserve">1 "   </t>
  </si>
  <si>
    <t xml:space="preserve">Vypracovní oddělovacího GP, včetně ověření na příslušném KÚ   </t>
  </si>
  <si>
    <t xml:space="preserve">Vypracování GP pro VB, vč. tabulek objemů a výměr pro věcná břemena a ověření na příslušném K. Ú.   </t>
  </si>
  <si>
    <t xml:space="preserve">- Oddělovací GP a GP pro VB vč. tabulek - 6 x tištěné a 6 x CD   </t>
  </si>
  <si>
    <t xml:space="preserve">Položka zahrnuje-   </t>
  </si>
  <si>
    <t xml:space="preserve">- přípravu podkladů, podání žádosti na K.Ú.   </t>
  </si>
  <si>
    <t xml:space="preserve">- polní práce spojené s vyhotovení GP   </t>
  </si>
  <si>
    <t xml:space="preserve">- výpočetní a grafické kancelářské práce   </t>
  </si>
  <si>
    <t xml:space="preserve">- úřední ověření výsledného elaborátu   </t>
  </si>
  <si>
    <t xml:space="preserve">- schválení návrhu vkladu do KN příslušným K.Ú.   </t>
  </si>
  <si>
    <t>035002001BR</t>
  </si>
  <si>
    <t>Zajištění zvláštního užívání komunikace vč. zajištění rozhodnutí, poplatku, dodání a instalace dopravního značení</t>
  </si>
  <si>
    <t>1449484504</t>
  </si>
  <si>
    <t>093105000</t>
  </si>
  <si>
    <t>Protokolární předání stavbou dotčených pozemků a komunikací, uvedení do původního stavu, zpět jejich vlastníkům</t>
  </si>
  <si>
    <t>Kpl</t>
  </si>
  <si>
    <t>1938632875</t>
  </si>
  <si>
    <t>093105002</t>
  </si>
  <si>
    <t>Geodetické práce odborně způsobilou osobou v oboru zeměměřičství před zahájením stavby, v průběhu stavby a po dokončení</t>
  </si>
  <si>
    <t>-159066616</t>
  </si>
  <si>
    <t xml:space="preserve">"geodetické práce při provádění stavby:   </t>
  </si>
  <si>
    <t xml:space="preserve">"vytyčení objektů stavby a pevných, vytyčovacích bodů,stavby autorizovaným geodetem, vč. fixace a obnovení zhotovitelem, 2x tištěné + 2 x CD   </t>
  </si>
  <si>
    <t xml:space="preserve">1   </t>
  </si>
  <si>
    <t xml:space="preserve">Součet   </t>
  </si>
  <si>
    <t>093105007</t>
  </si>
  <si>
    <t>Práce v ochranném pásmu inženýrských sítí dle podmínek správců sítí</t>
  </si>
  <si>
    <t>-835848783</t>
  </si>
  <si>
    <t>200401RVD</t>
  </si>
  <si>
    <t>Zajištění provizorního přístupu k nemovitostem</t>
  </si>
  <si>
    <t>1362766079</t>
  </si>
  <si>
    <t>200402RVD</t>
  </si>
  <si>
    <t xml:space="preserve">Zajištění příjezdu k nádobám na svoz komunálního odpadu a zabezpečení přístupu ke všem nemovitostem </t>
  </si>
  <si>
    <t>-2026238810</t>
  </si>
  <si>
    <t>2004RVD</t>
  </si>
  <si>
    <t>Zařízení staveniště včetně všech nákladů spojených s jeho zřízením, provozem, zabezpečením a likvidací,zřízení a projednání potřebných ploch pro ZS, skládky materiálu, mezideponie, včetně úhrady poplatků a úpravy povrchu po likvidaci staveniště do původní</t>
  </si>
  <si>
    <t>-1853141571</t>
  </si>
  <si>
    <t xml:space="preserve">Zařízení staveniště včetně všech nákladů spojených s jeho zřízením, provozem, zabezpečením a likvidací,zřízení a projednání potřebných ploch pro ZS, skládky materiálu, mezideponie, včetně úhrady poplatků a úpravy povrchu po likvidaci staveniště do původního stavu,provizorního oplocení,provizorních lávek pro pěší a pod. </t>
  </si>
  <si>
    <t>2005R</t>
  </si>
  <si>
    <t>Zajištění umístění štítku o povolení stavby a stejnopisu oznámení o zahájení prací oblastnímu inspektorátu práce na viditelném místě a vstupu na staveniště</t>
  </si>
  <si>
    <t>231409964</t>
  </si>
  <si>
    <t>2006R</t>
  </si>
  <si>
    <t>Zajištění kolaudačního souhlasu, včetně všech potřebných podkladů pro jeho vydání (stanoviska, vyjádření apod.)</t>
  </si>
  <si>
    <t>1923741505</t>
  </si>
  <si>
    <t>20092VP.1</t>
  </si>
  <si>
    <t>Zpracování a předání dokumentace skutečného provedení stavby (3 tištěné paré +1 v elektr.podobě- dgn,dwg,doc,pdf) a zaměření skutečného provedení stavby v (3 tištěné paré +1 v elektr.podobě),fotodokumentace</t>
  </si>
  <si>
    <t>-1552090580</t>
  </si>
  <si>
    <t>4300201</t>
  </si>
  <si>
    <t>Statická zátěžová zkouška pláně</t>
  </si>
  <si>
    <t>-145213026</t>
  </si>
  <si>
    <t>12,0 "pozn.: 6 ks bude na zemní pláni před stabilizací a 6 ks na zemní pláni po provedené stabilizaci</t>
  </si>
  <si>
    <t>4300203FP</t>
  </si>
  <si>
    <t>Průkazné zkoušky živičných směsí a tech.zkoušky živičných konstukčních vrstev v rozsahu dle ČSN</t>
  </si>
  <si>
    <t>202943951</t>
  </si>
  <si>
    <t xml:space="preserve">1 " soubor - v rozsahu dle ČSN   </t>
  </si>
  <si>
    <t xml:space="preserve">součástí je odvrtání sond živičných konstrukcí s kontrolou v laboratoři v počtu 3 ks   </t>
  </si>
  <si>
    <t>010RFP</t>
  </si>
  <si>
    <t>Aktualizace plánu BOZP</t>
  </si>
  <si>
    <t>1024</t>
  </si>
  <si>
    <t>345618678</t>
  </si>
  <si>
    <t>"Aktualizace plánu bezpečnosti a ochrany zdraví při práci na staveništi ve smyslu §15 odstavce 2 zákona č. 309/2006 Sb.,</t>
  </si>
  <si>
    <t>"který předá zhotovitel objednateli k odsouhlasení při předání a převzetí staveniště.</t>
  </si>
  <si>
    <t>0109RFP</t>
  </si>
  <si>
    <t>Provedení opatření z plánu BOZP, zajištění plnění povinností vyplývajících ze zák.č. 309/2006 Sb. a nař.vlády č. 591/2006 Sb.</t>
  </si>
  <si>
    <t>827190859</t>
  </si>
  <si>
    <t xml:space="preserve">"Provedení opatření z aktualizovaného plánu bezpečnosti a ochrany zdraví při práci na staveništi </t>
  </si>
  <si>
    <t>" Zajištění plnění povinností dle zákona č. 309/2006 Sb. a nař.vlády č. 591/2006Sb.</t>
  </si>
  <si>
    <t>20049RFP</t>
  </si>
  <si>
    <t>Projednání a zajištění stanovení místní úpravy na pozemních komunikacích</t>
  </si>
  <si>
    <t>-956479541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</si>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</sst>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40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  <protection locked="0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4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0" xfId="0"/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horizontal="left" vertical="center" wrapText="1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7"/>
  <sheetViews>
    <sheetView showGridLines="0" tabSelected="1" topLeftCell="A9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50"/>
      <c r="AS2" s="350"/>
      <c r="AT2" s="350"/>
      <c r="AU2" s="350"/>
      <c r="AV2" s="350"/>
      <c r="AW2" s="350"/>
      <c r="AX2" s="350"/>
      <c r="AY2" s="350"/>
      <c r="AZ2" s="350"/>
      <c r="BA2" s="350"/>
      <c r="BB2" s="350"/>
      <c r="BC2" s="350"/>
      <c r="BD2" s="350"/>
      <c r="BE2" s="35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62" t="s">
        <v>14</v>
      </c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23"/>
      <c r="AQ5" s="23"/>
      <c r="AR5" s="21"/>
      <c r="BE5" s="341" t="s">
        <v>15</v>
      </c>
      <c r="BS5" s="18" t="s">
        <v>6</v>
      </c>
    </row>
    <row r="6" spans="1:74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64" t="s">
        <v>17</v>
      </c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3"/>
      <c r="AM6" s="363"/>
      <c r="AN6" s="363"/>
      <c r="AO6" s="363"/>
      <c r="AP6" s="23"/>
      <c r="AQ6" s="23"/>
      <c r="AR6" s="21"/>
      <c r="BE6" s="342"/>
      <c r="BS6" s="18" t="s">
        <v>6</v>
      </c>
    </row>
    <row r="7" spans="1:74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42"/>
      <c r="BS7" s="18" t="s">
        <v>6</v>
      </c>
    </row>
    <row r="8" spans="1:74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42"/>
      <c r="BS8" s="18" t="s">
        <v>6</v>
      </c>
    </row>
    <row r="9" spans="1:74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42"/>
      <c r="BS9" s="18" t="s">
        <v>6</v>
      </c>
    </row>
    <row r="10" spans="1:74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42"/>
      <c r="BS10" s="18" t="s">
        <v>6</v>
      </c>
    </row>
    <row r="11" spans="1:74" ht="18.399999999999999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29</v>
      </c>
      <c r="AL11" s="23"/>
      <c r="AM11" s="23"/>
      <c r="AN11" s="28" t="s">
        <v>30</v>
      </c>
      <c r="AO11" s="23"/>
      <c r="AP11" s="23"/>
      <c r="AQ11" s="23"/>
      <c r="AR11" s="21"/>
      <c r="BE11" s="342"/>
      <c r="BS11" s="18" t="s">
        <v>6</v>
      </c>
    </row>
    <row r="12" spans="1:74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42"/>
      <c r="BS12" s="18" t="s">
        <v>6</v>
      </c>
    </row>
    <row r="13" spans="1:74" ht="12" customHeight="1">
      <c r="B13" s="22"/>
      <c r="C13" s="23"/>
      <c r="D13" s="30" t="s">
        <v>31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32</v>
      </c>
      <c r="AO13" s="23"/>
      <c r="AP13" s="23"/>
      <c r="AQ13" s="23"/>
      <c r="AR13" s="21"/>
      <c r="BE13" s="342"/>
      <c r="BS13" s="18" t="s">
        <v>6</v>
      </c>
    </row>
    <row r="14" spans="1:74" ht="12.75">
      <c r="B14" s="22"/>
      <c r="C14" s="23"/>
      <c r="D14" s="23"/>
      <c r="E14" s="365" t="s">
        <v>32</v>
      </c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366"/>
      <c r="Z14" s="366"/>
      <c r="AA14" s="366"/>
      <c r="AB14" s="366"/>
      <c r="AC14" s="366"/>
      <c r="AD14" s="366"/>
      <c r="AE14" s="366"/>
      <c r="AF14" s="366"/>
      <c r="AG14" s="366"/>
      <c r="AH14" s="366"/>
      <c r="AI14" s="366"/>
      <c r="AJ14" s="366"/>
      <c r="AK14" s="30" t="s">
        <v>29</v>
      </c>
      <c r="AL14" s="23"/>
      <c r="AM14" s="23"/>
      <c r="AN14" s="32" t="s">
        <v>32</v>
      </c>
      <c r="AO14" s="23"/>
      <c r="AP14" s="23"/>
      <c r="AQ14" s="23"/>
      <c r="AR14" s="21"/>
      <c r="BE14" s="342"/>
      <c r="BS14" s="18" t="s">
        <v>6</v>
      </c>
    </row>
    <row r="15" spans="1:74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42"/>
      <c r="BS15" s="18" t="s">
        <v>4</v>
      </c>
    </row>
    <row r="16" spans="1:74" ht="12" customHeight="1">
      <c r="B16" s="22"/>
      <c r="C16" s="23"/>
      <c r="D16" s="30" t="s">
        <v>33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34</v>
      </c>
      <c r="AO16" s="23"/>
      <c r="AP16" s="23"/>
      <c r="AQ16" s="23"/>
      <c r="AR16" s="21"/>
      <c r="BE16" s="342"/>
      <c r="BS16" s="18" t="s">
        <v>4</v>
      </c>
    </row>
    <row r="17" spans="2:71" ht="18.399999999999999" customHeight="1">
      <c r="B17" s="22"/>
      <c r="C17" s="23"/>
      <c r="D17" s="23"/>
      <c r="E17" s="28" t="s">
        <v>35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29</v>
      </c>
      <c r="AL17" s="23"/>
      <c r="AM17" s="23"/>
      <c r="AN17" s="28" t="s">
        <v>36</v>
      </c>
      <c r="AO17" s="23"/>
      <c r="AP17" s="23"/>
      <c r="AQ17" s="23"/>
      <c r="AR17" s="21"/>
      <c r="BE17" s="342"/>
      <c r="BS17" s="18" t="s">
        <v>37</v>
      </c>
    </row>
    <row r="18" spans="2:7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42"/>
      <c r="BS18" s="18" t="s">
        <v>6</v>
      </c>
    </row>
    <row r="19" spans="2:71" ht="12" customHeight="1">
      <c r="B19" s="22"/>
      <c r="C19" s="23"/>
      <c r="D19" s="30" t="s">
        <v>38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42"/>
      <c r="BS19" s="18" t="s">
        <v>6</v>
      </c>
    </row>
    <row r="20" spans="2:71" ht="18.399999999999999" customHeight="1">
      <c r="B20" s="22"/>
      <c r="C20" s="23"/>
      <c r="D20" s="23"/>
      <c r="E20" s="28" t="s">
        <v>39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29</v>
      </c>
      <c r="AL20" s="23"/>
      <c r="AM20" s="23"/>
      <c r="AN20" s="28" t="s">
        <v>19</v>
      </c>
      <c r="AO20" s="23"/>
      <c r="AP20" s="23"/>
      <c r="AQ20" s="23"/>
      <c r="AR20" s="21"/>
      <c r="BE20" s="342"/>
      <c r="BS20" s="18" t="s">
        <v>37</v>
      </c>
    </row>
    <row r="21" spans="2:7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42"/>
    </row>
    <row r="22" spans="2:71" ht="12" customHeight="1">
      <c r="B22" s="22"/>
      <c r="C22" s="23"/>
      <c r="D22" s="30" t="s">
        <v>40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42"/>
    </row>
    <row r="23" spans="2:71" ht="51" customHeight="1">
      <c r="B23" s="22"/>
      <c r="C23" s="23"/>
      <c r="D23" s="23"/>
      <c r="E23" s="367" t="s">
        <v>41</v>
      </c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67"/>
      <c r="AA23" s="367"/>
      <c r="AB23" s="367"/>
      <c r="AC23" s="367"/>
      <c r="AD23" s="367"/>
      <c r="AE23" s="367"/>
      <c r="AF23" s="367"/>
      <c r="AG23" s="367"/>
      <c r="AH23" s="367"/>
      <c r="AI23" s="367"/>
      <c r="AJ23" s="367"/>
      <c r="AK23" s="367"/>
      <c r="AL23" s="367"/>
      <c r="AM23" s="367"/>
      <c r="AN23" s="367"/>
      <c r="AO23" s="23"/>
      <c r="AP23" s="23"/>
      <c r="AQ23" s="23"/>
      <c r="AR23" s="21"/>
      <c r="BE23" s="342"/>
    </row>
    <row r="24" spans="2:7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42"/>
    </row>
    <row r="25" spans="2:7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42"/>
    </row>
    <row r="26" spans="2:71" s="1" customFormat="1" ht="25.9" customHeight="1">
      <c r="B26" s="35"/>
      <c r="C26" s="36"/>
      <c r="D26" s="37" t="s">
        <v>42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44">
        <f>ROUND(AG54,2)</f>
        <v>0</v>
      </c>
      <c r="AL26" s="345"/>
      <c r="AM26" s="345"/>
      <c r="AN26" s="345"/>
      <c r="AO26" s="345"/>
      <c r="AP26" s="36"/>
      <c r="AQ26" s="36"/>
      <c r="AR26" s="39"/>
      <c r="BE26" s="342"/>
    </row>
    <row r="27" spans="2:71" s="1" customFormat="1" ht="6.95" customHeight="1"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342"/>
    </row>
    <row r="28" spans="2:71" s="1" customFormat="1" ht="12.75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8" t="s">
        <v>43</v>
      </c>
      <c r="M28" s="368"/>
      <c r="N28" s="368"/>
      <c r="O28" s="368"/>
      <c r="P28" s="368"/>
      <c r="Q28" s="36"/>
      <c r="R28" s="36"/>
      <c r="S28" s="36"/>
      <c r="T28" s="36"/>
      <c r="U28" s="36"/>
      <c r="V28" s="36"/>
      <c r="W28" s="368" t="s">
        <v>44</v>
      </c>
      <c r="X28" s="368"/>
      <c r="Y28" s="368"/>
      <c r="Z28" s="368"/>
      <c r="AA28" s="368"/>
      <c r="AB28" s="368"/>
      <c r="AC28" s="368"/>
      <c r="AD28" s="368"/>
      <c r="AE28" s="368"/>
      <c r="AF28" s="36"/>
      <c r="AG28" s="36"/>
      <c r="AH28" s="36"/>
      <c r="AI28" s="36"/>
      <c r="AJ28" s="36"/>
      <c r="AK28" s="368" t="s">
        <v>45</v>
      </c>
      <c r="AL28" s="368"/>
      <c r="AM28" s="368"/>
      <c r="AN28" s="368"/>
      <c r="AO28" s="368"/>
      <c r="AP28" s="36"/>
      <c r="AQ28" s="36"/>
      <c r="AR28" s="39"/>
      <c r="BE28" s="342"/>
    </row>
    <row r="29" spans="2:71" s="2" customFormat="1" ht="14.45" customHeight="1">
      <c r="B29" s="40"/>
      <c r="C29" s="41"/>
      <c r="D29" s="30" t="s">
        <v>46</v>
      </c>
      <c r="E29" s="41"/>
      <c r="F29" s="30" t="s">
        <v>47</v>
      </c>
      <c r="G29" s="41"/>
      <c r="H29" s="41"/>
      <c r="I29" s="41"/>
      <c r="J29" s="41"/>
      <c r="K29" s="41"/>
      <c r="L29" s="369">
        <v>0.21</v>
      </c>
      <c r="M29" s="340"/>
      <c r="N29" s="340"/>
      <c r="O29" s="340"/>
      <c r="P29" s="340"/>
      <c r="Q29" s="41"/>
      <c r="R29" s="41"/>
      <c r="S29" s="41"/>
      <c r="T29" s="41"/>
      <c r="U29" s="41"/>
      <c r="V29" s="41"/>
      <c r="W29" s="339">
        <f>ROUND(AZ54, 2)</f>
        <v>0</v>
      </c>
      <c r="X29" s="340"/>
      <c r="Y29" s="340"/>
      <c r="Z29" s="340"/>
      <c r="AA29" s="340"/>
      <c r="AB29" s="340"/>
      <c r="AC29" s="340"/>
      <c r="AD29" s="340"/>
      <c r="AE29" s="340"/>
      <c r="AF29" s="41"/>
      <c r="AG29" s="41"/>
      <c r="AH29" s="41"/>
      <c r="AI29" s="41"/>
      <c r="AJ29" s="41"/>
      <c r="AK29" s="339">
        <f>ROUND(AV54, 2)</f>
        <v>0</v>
      </c>
      <c r="AL29" s="340"/>
      <c r="AM29" s="340"/>
      <c r="AN29" s="340"/>
      <c r="AO29" s="340"/>
      <c r="AP29" s="41"/>
      <c r="AQ29" s="41"/>
      <c r="AR29" s="42"/>
      <c r="BE29" s="343"/>
    </row>
    <row r="30" spans="2:71" s="2" customFormat="1" ht="14.45" customHeight="1">
      <c r="B30" s="40"/>
      <c r="C30" s="41"/>
      <c r="D30" s="41"/>
      <c r="E30" s="41"/>
      <c r="F30" s="30" t="s">
        <v>48</v>
      </c>
      <c r="G30" s="41"/>
      <c r="H30" s="41"/>
      <c r="I30" s="41"/>
      <c r="J30" s="41"/>
      <c r="K30" s="41"/>
      <c r="L30" s="369">
        <v>0.15</v>
      </c>
      <c r="M30" s="340"/>
      <c r="N30" s="340"/>
      <c r="O30" s="340"/>
      <c r="P30" s="340"/>
      <c r="Q30" s="41"/>
      <c r="R30" s="41"/>
      <c r="S30" s="41"/>
      <c r="T30" s="41"/>
      <c r="U30" s="41"/>
      <c r="V30" s="41"/>
      <c r="W30" s="339">
        <f>ROUND(BA54, 2)</f>
        <v>0</v>
      </c>
      <c r="X30" s="340"/>
      <c r="Y30" s="340"/>
      <c r="Z30" s="340"/>
      <c r="AA30" s="340"/>
      <c r="AB30" s="340"/>
      <c r="AC30" s="340"/>
      <c r="AD30" s="340"/>
      <c r="AE30" s="340"/>
      <c r="AF30" s="41"/>
      <c r="AG30" s="41"/>
      <c r="AH30" s="41"/>
      <c r="AI30" s="41"/>
      <c r="AJ30" s="41"/>
      <c r="AK30" s="339">
        <f>ROUND(AW54, 2)</f>
        <v>0</v>
      </c>
      <c r="AL30" s="340"/>
      <c r="AM30" s="340"/>
      <c r="AN30" s="340"/>
      <c r="AO30" s="340"/>
      <c r="AP30" s="41"/>
      <c r="AQ30" s="41"/>
      <c r="AR30" s="42"/>
      <c r="BE30" s="343"/>
    </row>
    <row r="31" spans="2:71" s="2" customFormat="1" ht="14.45" hidden="1" customHeight="1">
      <c r="B31" s="40"/>
      <c r="C31" s="41"/>
      <c r="D31" s="41"/>
      <c r="E31" s="41"/>
      <c r="F31" s="30" t="s">
        <v>49</v>
      </c>
      <c r="G31" s="41"/>
      <c r="H31" s="41"/>
      <c r="I31" s="41"/>
      <c r="J31" s="41"/>
      <c r="K31" s="41"/>
      <c r="L31" s="369">
        <v>0.21</v>
      </c>
      <c r="M31" s="340"/>
      <c r="N31" s="340"/>
      <c r="O31" s="340"/>
      <c r="P31" s="340"/>
      <c r="Q31" s="41"/>
      <c r="R31" s="41"/>
      <c r="S31" s="41"/>
      <c r="T31" s="41"/>
      <c r="U31" s="41"/>
      <c r="V31" s="41"/>
      <c r="W31" s="339">
        <f>ROUND(BB54, 2)</f>
        <v>0</v>
      </c>
      <c r="X31" s="340"/>
      <c r="Y31" s="340"/>
      <c r="Z31" s="340"/>
      <c r="AA31" s="340"/>
      <c r="AB31" s="340"/>
      <c r="AC31" s="340"/>
      <c r="AD31" s="340"/>
      <c r="AE31" s="340"/>
      <c r="AF31" s="41"/>
      <c r="AG31" s="41"/>
      <c r="AH31" s="41"/>
      <c r="AI31" s="41"/>
      <c r="AJ31" s="41"/>
      <c r="AK31" s="339">
        <v>0</v>
      </c>
      <c r="AL31" s="340"/>
      <c r="AM31" s="340"/>
      <c r="AN31" s="340"/>
      <c r="AO31" s="340"/>
      <c r="AP31" s="41"/>
      <c r="AQ31" s="41"/>
      <c r="AR31" s="42"/>
      <c r="BE31" s="343"/>
    </row>
    <row r="32" spans="2:71" s="2" customFormat="1" ht="14.45" hidden="1" customHeight="1">
      <c r="B32" s="40"/>
      <c r="C32" s="41"/>
      <c r="D32" s="41"/>
      <c r="E32" s="41"/>
      <c r="F32" s="30" t="s">
        <v>50</v>
      </c>
      <c r="G32" s="41"/>
      <c r="H32" s="41"/>
      <c r="I32" s="41"/>
      <c r="J32" s="41"/>
      <c r="K32" s="41"/>
      <c r="L32" s="369">
        <v>0.15</v>
      </c>
      <c r="M32" s="340"/>
      <c r="N32" s="340"/>
      <c r="O32" s="340"/>
      <c r="P32" s="340"/>
      <c r="Q32" s="41"/>
      <c r="R32" s="41"/>
      <c r="S32" s="41"/>
      <c r="T32" s="41"/>
      <c r="U32" s="41"/>
      <c r="V32" s="41"/>
      <c r="W32" s="339">
        <f>ROUND(BC54, 2)</f>
        <v>0</v>
      </c>
      <c r="X32" s="340"/>
      <c r="Y32" s="340"/>
      <c r="Z32" s="340"/>
      <c r="AA32" s="340"/>
      <c r="AB32" s="340"/>
      <c r="AC32" s="340"/>
      <c r="AD32" s="340"/>
      <c r="AE32" s="340"/>
      <c r="AF32" s="41"/>
      <c r="AG32" s="41"/>
      <c r="AH32" s="41"/>
      <c r="AI32" s="41"/>
      <c r="AJ32" s="41"/>
      <c r="AK32" s="339">
        <v>0</v>
      </c>
      <c r="AL32" s="340"/>
      <c r="AM32" s="340"/>
      <c r="AN32" s="340"/>
      <c r="AO32" s="340"/>
      <c r="AP32" s="41"/>
      <c r="AQ32" s="41"/>
      <c r="AR32" s="42"/>
      <c r="BE32" s="343"/>
    </row>
    <row r="33" spans="2:44" s="2" customFormat="1" ht="14.45" hidden="1" customHeight="1">
      <c r="B33" s="40"/>
      <c r="C33" s="41"/>
      <c r="D33" s="41"/>
      <c r="E33" s="41"/>
      <c r="F33" s="30" t="s">
        <v>51</v>
      </c>
      <c r="G33" s="41"/>
      <c r="H33" s="41"/>
      <c r="I33" s="41"/>
      <c r="J33" s="41"/>
      <c r="K33" s="41"/>
      <c r="L33" s="369">
        <v>0</v>
      </c>
      <c r="M33" s="340"/>
      <c r="N33" s="340"/>
      <c r="O33" s="340"/>
      <c r="P33" s="340"/>
      <c r="Q33" s="41"/>
      <c r="R33" s="41"/>
      <c r="S33" s="41"/>
      <c r="T33" s="41"/>
      <c r="U33" s="41"/>
      <c r="V33" s="41"/>
      <c r="W33" s="339">
        <f>ROUND(BD54, 2)</f>
        <v>0</v>
      </c>
      <c r="X33" s="340"/>
      <c r="Y33" s="340"/>
      <c r="Z33" s="340"/>
      <c r="AA33" s="340"/>
      <c r="AB33" s="340"/>
      <c r="AC33" s="340"/>
      <c r="AD33" s="340"/>
      <c r="AE33" s="340"/>
      <c r="AF33" s="41"/>
      <c r="AG33" s="41"/>
      <c r="AH33" s="41"/>
      <c r="AI33" s="41"/>
      <c r="AJ33" s="41"/>
      <c r="AK33" s="339">
        <v>0</v>
      </c>
      <c r="AL33" s="340"/>
      <c r="AM33" s="340"/>
      <c r="AN33" s="340"/>
      <c r="AO33" s="340"/>
      <c r="AP33" s="41"/>
      <c r="AQ33" s="41"/>
      <c r="AR33" s="42"/>
    </row>
    <row r="34" spans="2:44" s="1" customFormat="1" ht="6.95" customHeight="1"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</row>
    <row r="35" spans="2:44" s="1" customFormat="1" ht="25.9" customHeight="1">
      <c r="B35" s="35"/>
      <c r="C35" s="43"/>
      <c r="D35" s="44" t="s">
        <v>52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53</v>
      </c>
      <c r="U35" s="45"/>
      <c r="V35" s="45"/>
      <c r="W35" s="45"/>
      <c r="X35" s="346" t="s">
        <v>54</v>
      </c>
      <c r="Y35" s="347"/>
      <c r="Z35" s="347"/>
      <c r="AA35" s="347"/>
      <c r="AB35" s="347"/>
      <c r="AC35" s="45"/>
      <c r="AD35" s="45"/>
      <c r="AE35" s="45"/>
      <c r="AF35" s="45"/>
      <c r="AG35" s="45"/>
      <c r="AH35" s="45"/>
      <c r="AI35" s="45"/>
      <c r="AJ35" s="45"/>
      <c r="AK35" s="348">
        <f>SUM(AK26:AK33)</f>
        <v>0</v>
      </c>
      <c r="AL35" s="347"/>
      <c r="AM35" s="347"/>
      <c r="AN35" s="347"/>
      <c r="AO35" s="349"/>
      <c r="AP35" s="43"/>
      <c r="AQ35" s="43"/>
      <c r="AR35" s="39"/>
    </row>
    <row r="36" spans="2:44" s="1" customFormat="1" ht="6.95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</row>
    <row r="37" spans="2:44" s="1" customFormat="1" ht="6.95" customHeight="1"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</row>
    <row r="41" spans="2:44" s="1" customFormat="1" ht="6.95" customHeight="1"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</row>
    <row r="42" spans="2:44" s="1" customFormat="1" ht="24.95" customHeight="1">
      <c r="B42" s="35"/>
      <c r="C42" s="24" t="s">
        <v>55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</row>
    <row r="43" spans="2:44" s="1" customFormat="1" ht="6.95" customHeight="1"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</row>
    <row r="44" spans="2:44" s="3" customFormat="1" ht="12" customHeight="1">
      <c r="B44" s="51"/>
      <c r="C44" s="30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2019/02/Studenka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2:44" s="4" customFormat="1" ht="36.950000000000003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359" t="str">
        <f>K6</f>
        <v>Parkovací plochy za budouvou MěÚ Studénka</v>
      </c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0"/>
      <c r="AL45" s="360"/>
      <c r="AM45" s="360"/>
      <c r="AN45" s="360"/>
      <c r="AO45" s="360"/>
      <c r="AP45" s="56"/>
      <c r="AQ45" s="56"/>
      <c r="AR45" s="57"/>
    </row>
    <row r="46" spans="2:44" s="1" customFormat="1" ht="6.95" customHeight="1"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</row>
    <row r="47" spans="2:44" s="1" customFormat="1" ht="12" customHeight="1">
      <c r="B47" s="35"/>
      <c r="C47" s="30" t="s">
        <v>21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>Parkovací plochaza MěÚ Studénka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0" t="s">
        <v>23</v>
      </c>
      <c r="AJ47" s="36"/>
      <c r="AK47" s="36"/>
      <c r="AL47" s="36"/>
      <c r="AM47" s="361" t="str">
        <f>IF(AN8= "","",AN8)</f>
        <v>20. 2. 2019</v>
      </c>
      <c r="AN47" s="361"/>
      <c r="AO47" s="36"/>
      <c r="AP47" s="36"/>
      <c r="AQ47" s="36"/>
      <c r="AR47" s="39"/>
    </row>
    <row r="48" spans="2:44" s="1" customFormat="1" ht="6.95" customHeight="1"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</row>
    <row r="49" spans="1:91" s="1" customFormat="1" ht="27.95" customHeight="1">
      <c r="B49" s="35"/>
      <c r="C49" s="30" t="s">
        <v>25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>Město Studénka, nám. Republiky 742, Studénka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0" t="s">
        <v>33</v>
      </c>
      <c r="AJ49" s="36"/>
      <c r="AK49" s="36"/>
      <c r="AL49" s="36"/>
      <c r="AM49" s="357" t="str">
        <f>IF(E17="","",E17)</f>
        <v>Terra - pozemkové úpravy, s.r.o.</v>
      </c>
      <c r="AN49" s="358"/>
      <c r="AO49" s="358"/>
      <c r="AP49" s="358"/>
      <c r="AQ49" s="36"/>
      <c r="AR49" s="39"/>
      <c r="AS49" s="351" t="s">
        <v>56</v>
      </c>
      <c r="AT49" s="352"/>
      <c r="AU49" s="60"/>
      <c r="AV49" s="60"/>
      <c r="AW49" s="60"/>
      <c r="AX49" s="60"/>
      <c r="AY49" s="60"/>
      <c r="AZ49" s="60"/>
      <c r="BA49" s="60"/>
      <c r="BB49" s="60"/>
      <c r="BC49" s="60"/>
      <c r="BD49" s="61"/>
    </row>
    <row r="50" spans="1:91" s="1" customFormat="1" ht="15.2" customHeight="1">
      <c r="B50" s="35"/>
      <c r="C50" s="30" t="s">
        <v>31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0" t="s">
        <v>38</v>
      </c>
      <c r="AJ50" s="36"/>
      <c r="AK50" s="36"/>
      <c r="AL50" s="36"/>
      <c r="AM50" s="357" t="str">
        <f>IF(E20="","",E20)</f>
        <v>Ing.et Ing. Filip Brtna</v>
      </c>
      <c r="AN50" s="358"/>
      <c r="AO50" s="358"/>
      <c r="AP50" s="358"/>
      <c r="AQ50" s="36"/>
      <c r="AR50" s="39"/>
      <c r="AS50" s="353"/>
      <c r="AT50" s="354"/>
      <c r="AU50" s="62"/>
      <c r="AV50" s="62"/>
      <c r="AW50" s="62"/>
      <c r="AX50" s="62"/>
      <c r="AY50" s="62"/>
      <c r="AZ50" s="62"/>
      <c r="BA50" s="62"/>
      <c r="BB50" s="62"/>
      <c r="BC50" s="62"/>
      <c r="BD50" s="63"/>
    </row>
    <row r="51" spans="1:91" s="1" customFormat="1" ht="10.9" customHeight="1"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355"/>
      <c r="AT51" s="356"/>
      <c r="AU51" s="64"/>
      <c r="AV51" s="64"/>
      <c r="AW51" s="64"/>
      <c r="AX51" s="64"/>
      <c r="AY51" s="64"/>
      <c r="AZ51" s="64"/>
      <c r="BA51" s="64"/>
      <c r="BB51" s="64"/>
      <c r="BC51" s="64"/>
      <c r="BD51" s="65"/>
    </row>
    <row r="52" spans="1:91" s="1" customFormat="1" ht="29.25" customHeight="1">
      <c r="B52" s="35"/>
      <c r="C52" s="376" t="s">
        <v>57</v>
      </c>
      <c r="D52" s="377"/>
      <c r="E52" s="377"/>
      <c r="F52" s="377"/>
      <c r="G52" s="377"/>
      <c r="H52" s="66"/>
      <c r="I52" s="378" t="s">
        <v>58</v>
      </c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9" t="s">
        <v>59</v>
      </c>
      <c r="AH52" s="377"/>
      <c r="AI52" s="377"/>
      <c r="AJ52" s="377"/>
      <c r="AK52" s="377"/>
      <c r="AL52" s="377"/>
      <c r="AM52" s="377"/>
      <c r="AN52" s="378" t="s">
        <v>60</v>
      </c>
      <c r="AO52" s="377"/>
      <c r="AP52" s="377"/>
      <c r="AQ52" s="67" t="s">
        <v>61</v>
      </c>
      <c r="AR52" s="39"/>
      <c r="AS52" s="68" t="s">
        <v>62</v>
      </c>
      <c r="AT52" s="69" t="s">
        <v>63</v>
      </c>
      <c r="AU52" s="69" t="s">
        <v>64</v>
      </c>
      <c r="AV52" s="69" t="s">
        <v>65</v>
      </c>
      <c r="AW52" s="69" t="s">
        <v>66</v>
      </c>
      <c r="AX52" s="69" t="s">
        <v>67</v>
      </c>
      <c r="AY52" s="69" t="s">
        <v>68</v>
      </c>
      <c r="AZ52" s="69" t="s">
        <v>69</v>
      </c>
      <c r="BA52" s="69" t="s">
        <v>70</v>
      </c>
      <c r="BB52" s="69" t="s">
        <v>71</v>
      </c>
      <c r="BC52" s="69" t="s">
        <v>72</v>
      </c>
      <c r="BD52" s="70" t="s">
        <v>73</v>
      </c>
    </row>
    <row r="53" spans="1:91" s="1" customFormat="1" ht="10.9" customHeight="1"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</row>
    <row r="54" spans="1:91" s="5" customFormat="1" ht="32.450000000000003" customHeight="1">
      <c r="B54" s="74"/>
      <c r="C54" s="75" t="s">
        <v>74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382">
        <f>ROUND(AG55+AG58+SUM(AG62:AG65),2)</f>
        <v>0</v>
      </c>
      <c r="AH54" s="382"/>
      <c r="AI54" s="382"/>
      <c r="AJ54" s="382"/>
      <c r="AK54" s="382"/>
      <c r="AL54" s="382"/>
      <c r="AM54" s="382"/>
      <c r="AN54" s="383">
        <f t="shared" ref="AN54:AN65" si="0">SUM(AG54,AT54)</f>
        <v>0</v>
      </c>
      <c r="AO54" s="383"/>
      <c r="AP54" s="383"/>
      <c r="AQ54" s="78" t="s">
        <v>19</v>
      </c>
      <c r="AR54" s="79"/>
      <c r="AS54" s="80">
        <f>ROUND(AS55+AS58+SUM(AS62:AS65),2)</f>
        <v>0</v>
      </c>
      <c r="AT54" s="81">
        <f t="shared" ref="AT54:AT65" si="1">ROUND(SUM(AV54:AW54),2)</f>
        <v>0</v>
      </c>
      <c r="AU54" s="82">
        <f>ROUND(AU55+AU58+SUM(AU62:AU65),5)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ROUND(AZ55+AZ58+SUM(AZ62:AZ65),2)</f>
        <v>0</v>
      </c>
      <c r="BA54" s="81">
        <f>ROUND(BA55+BA58+SUM(BA62:BA65),2)</f>
        <v>0</v>
      </c>
      <c r="BB54" s="81">
        <f>ROUND(BB55+BB58+SUM(BB62:BB65),2)</f>
        <v>0</v>
      </c>
      <c r="BC54" s="81">
        <f>ROUND(BC55+BC58+SUM(BC62:BC65),2)</f>
        <v>0</v>
      </c>
      <c r="BD54" s="83">
        <f>ROUND(BD55+BD58+SUM(BD62:BD65),2)</f>
        <v>0</v>
      </c>
      <c r="BS54" s="84" t="s">
        <v>75</v>
      </c>
      <c r="BT54" s="84" t="s">
        <v>76</v>
      </c>
      <c r="BU54" s="85" t="s">
        <v>77</v>
      </c>
      <c r="BV54" s="84" t="s">
        <v>78</v>
      </c>
      <c r="BW54" s="84" t="s">
        <v>5</v>
      </c>
      <c r="BX54" s="84" t="s">
        <v>79</v>
      </c>
      <c r="CL54" s="84" t="s">
        <v>19</v>
      </c>
    </row>
    <row r="55" spans="1:91" s="6" customFormat="1" ht="16.5" customHeight="1">
      <c r="B55" s="86"/>
      <c r="C55" s="87"/>
      <c r="D55" s="374" t="s">
        <v>80</v>
      </c>
      <c r="E55" s="374"/>
      <c r="F55" s="374"/>
      <c r="G55" s="374"/>
      <c r="H55" s="374"/>
      <c r="I55" s="88"/>
      <c r="J55" s="374" t="s">
        <v>81</v>
      </c>
      <c r="K55" s="374"/>
      <c r="L55" s="374"/>
      <c r="M55" s="374"/>
      <c r="N55" s="374"/>
      <c r="O55" s="374"/>
      <c r="P55" s="374"/>
      <c r="Q55" s="374"/>
      <c r="R55" s="374"/>
      <c r="S55" s="374"/>
      <c r="T55" s="374"/>
      <c r="U55" s="374"/>
      <c r="V55" s="374"/>
      <c r="W55" s="374"/>
      <c r="X55" s="374"/>
      <c r="Y55" s="374"/>
      <c r="Z55" s="374"/>
      <c r="AA55" s="374"/>
      <c r="AB55" s="374"/>
      <c r="AC55" s="374"/>
      <c r="AD55" s="374"/>
      <c r="AE55" s="374"/>
      <c r="AF55" s="374"/>
      <c r="AG55" s="380">
        <f>ROUND(AG56,2)</f>
        <v>0</v>
      </c>
      <c r="AH55" s="373"/>
      <c r="AI55" s="373"/>
      <c r="AJ55" s="373"/>
      <c r="AK55" s="373"/>
      <c r="AL55" s="373"/>
      <c r="AM55" s="373"/>
      <c r="AN55" s="372">
        <f t="shared" si="0"/>
        <v>0</v>
      </c>
      <c r="AO55" s="373"/>
      <c r="AP55" s="373"/>
      <c r="AQ55" s="89" t="s">
        <v>82</v>
      </c>
      <c r="AR55" s="90"/>
      <c r="AS55" s="91">
        <f>ROUND(AS56,2)</f>
        <v>0</v>
      </c>
      <c r="AT55" s="92">
        <f t="shared" si="1"/>
        <v>0</v>
      </c>
      <c r="AU55" s="93">
        <f>ROUND(AU56,5)</f>
        <v>0</v>
      </c>
      <c r="AV55" s="92">
        <f>ROUND(AZ55*L29,2)</f>
        <v>0</v>
      </c>
      <c r="AW55" s="92">
        <f>ROUND(BA55*L30,2)</f>
        <v>0</v>
      </c>
      <c r="AX55" s="92">
        <f>ROUND(BB55*L29,2)</f>
        <v>0</v>
      </c>
      <c r="AY55" s="92">
        <f>ROUND(BC55*L30,2)</f>
        <v>0</v>
      </c>
      <c r="AZ55" s="92">
        <f t="shared" ref="AZ55:BD56" si="2">ROUND(AZ56,2)</f>
        <v>0</v>
      </c>
      <c r="BA55" s="92">
        <f t="shared" si="2"/>
        <v>0</v>
      </c>
      <c r="BB55" s="92">
        <f t="shared" si="2"/>
        <v>0</v>
      </c>
      <c r="BC55" s="92">
        <f t="shared" si="2"/>
        <v>0</v>
      </c>
      <c r="BD55" s="94">
        <f t="shared" si="2"/>
        <v>0</v>
      </c>
      <c r="BS55" s="95" t="s">
        <v>75</v>
      </c>
      <c r="BT55" s="95" t="s">
        <v>83</v>
      </c>
      <c r="BU55" s="95" t="s">
        <v>77</v>
      </c>
      <c r="BV55" s="95" t="s">
        <v>78</v>
      </c>
      <c r="BW55" s="95" t="s">
        <v>84</v>
      </c>
      <c r="BX55" s="95" t="s">
        <v>5</v>
      </c>
      <c r="CL55" s="95" t="s">
        <v>19</v>
      </c>
      <c r="CM55" s="95" t="s">
        <v>85</v>
      </c>
    </row>
    <row r="56" spans="1:91" s="3" customFormat="1" ht="16.5" customHeight="1">
      <c r="B56" s="51"/>
      <c r="C56" s="96"/>
      <c r="D56" s="96"/>
      <c r="E56" s="375" t="s">
        <v>86</v>
      </c>
      <c r="F56" s="375"/>
      <c r="G56" s="375"/>
      <c r="H56" s="375"/>
      <c r="I56" s="375"/>
      <c r="J56" s="96"/>
      <c r="K56" s="375" t="s">
        <v>81</v>
      </c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81">
        <f>ROUND(AG57,2)</f>
        <v>0</v>
      </c>
      <c r="AH56" s="371"/>
      <c r="AI56" s="371"/>
      <c r="AJ56" s="371"/>
      <c r="AK56" s="371"/>
      <c r="AL56" s="371"/>
      <c r="AM56" s="371"/>
      <c r="AN56" s="370">
        <f t="shared" si="0"/>
        <v>0</v>
      </c>
      <c r="AO56" s="371"/>
      <c r="AP56" s="371"/>
      <c r="AQ56" s="97" t="s">
        <v>87</v>
      </c>
      <c r="AR56" s="53"/>
      <c r="AS56" s="98">
        <f>ROUND(AS57,2)</f>
        <v>0</v>
      </c>
      <c r="AT56" s="99">
        <f t="shared" si="1"/>
        <v>0</v>
      </c>
      <c r="AU56" s="100">
        <f>ROUND(AU57,5)</f>
        <v>0</v>
      </c>
      <c r="AV56" s="99">
        <f>ROUND(AZ56*L29,2)</f>
        <v>0</v>
      </c>
      <c r="AW56" s="99">
        <f>ROUND(BA56*L30,2)</f>
        <v>0</v>
      </c>
      <c r="AX56" s="99">
        <f>ROUND(BB56*L29,2)</f>
        <v>0</v>
      </c>
      <c r="AY56" s="99">
        <f>ROUND(BC56*L30,2)</f>
        <v>0</v>
      </c>
      <c r="AZ56" s="99">
        <f t="shared" si="2"/>
        <v>0</v>
      </c>
      <c r="BA56" s="99">
        <f t="shared" si="2"/>
        <v>0</v>
      </c>
      <c r="BB56" s="99">
        <f t="shared" si="2"/>
        <v>0</v>
      </c>
      <c r="BC56" s="99">
        <f t="shared" si="2"/>
        <v>0</v>
      </c>
      <c r="BD56" s="101">
        <f t="shared" si="2"/>
        <v>0</v>
      </c>
      <c r="BS56" s="102" t="s">
        <v>75</v>
      </c>
      <c r="BT56" s="102" t="s">
        <v>85</v>
      </c>
      <c r="BU56" s="102" t="s">
        <v>77</v>
      </c>
      <c r="BV56" s="102" t="s">
        <v>78</v>
      </c>
      <c r="BW56" s="102" t="s">
        <v>88</v>
      </c>
      <c r="BX56" s="102" t="s">
        <v>84</v>
      </c>
      <c r="CL56" s="102" t="s">
        <v>19</v>
      </c>
    </row>
    <row r="57" spans="1:91" s="3" customFormat="1" ht="16.5" customHeight="1">
      <c r="A57" s="103" t="s">
        <v>89</v>
      </c>
      <c r="B57" s="51"/>
      <c r="C57" s="96"/>
      <c r="D57" s="96"/>
      <c r="E57" s="96"/>
      <c r="F57" s="375" t="s">
        <v>86</v>
      </c>
      <c r="G57" s="375"/>
      <c r="H57" s="375"/>
      <c r="I57" s="375"/>
      <c r="J57" s="375"/>
      <c r="K57" s="96"/>
      <c r="L57" s="375" t="s">
        <v>90</v>
      </c>
      <c r="M57" s="375"/>
      <c r="N57" s="375"/>
      <c r="O57" s="375"/>
      <c r="P57" s="375"/>
      <c r="Q57" s="375"/>
      <c r="R57" s="375"/>
      <c r="S57" s="375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0">
        <f>'SO 001 - Přípravné práce '!J34</f>
        <v>0</v>
      </c>
      <c r="AH57" s="371"/>
      <c r="AI57" s="371"/>
      <c r="AJ57" s="371"/>
      <c r="AK57" s="371"/>
      <c r="AL57" s="371"/>
      <c r="AM57" s="371"/>
      <c r="AN57" s="370">
        <f t="shared" si="0"/>
        <v>0</v>
      </c>
      <c r="AO57" s="371"/>
      <c r="AP57" s="371"/>
      <c r="AQ57" s="97" t="s">
        <v>87</v>
      </c>
      <c r="AR57" s="53"/>
      <c r="AS57" s="98">
        <v>0</v>
      </c>
      <c r="AT57" s="99">
        <f t="shared" si="1"/>
        <v>0</v>
      </c>
      <c r="AU57" s="100">
        <f>'SO 001 - Přípravné práce '!P96</f>
        <v>0</v>
      </c>
      <c r="AV57" s="99">
        <f>'SO 001 - Přípravné práce '!J37</f>
        <v>0</v>
      </c>
      <c r="AW57" s="99">
        <f>'SO 001 - Přípravné práce '!J38</f>
        <v>0</v>
      </c>
      <c r="AX57" s="99">
        <f>'SO 001 - Přípravné práce '!J39</f>
        <v>0</v>
      </c>
      <c r="AY57" s="99">
        <f>'SO 001 - Přípravné práce '!J40</f>
        <v>0</v>
      </c>
      <c r="AZ57" s="99">
        <f>'SO 001 - Přípravné práce '!F37</f>
        <v>0</v>
      </c>
      <c r="BA57" s="99">
        <f>'SO 001 - Přípravné práce '!F38</f>
        <v>0</v>
      </c>
      <c r="BB57" s="99">
        <f>'SO 001 - Přípravné práce '!F39</f>
        <v>0</v>
      </c>
      <c r="BC57" s="99">
        <f>'SO 001 - Přípravné práce '!F40</f>
        <v>0</v>
      </c>
      <c r="BD57" s="101">
        <f>'SO 001 - Přípravné práce '!F41</f>
        <v>0</v>
      </c>
      <c r="BT57" s="102" t="s">
        <v>91</v>
      </c>
      <c r="BV57" s="102" t="s">
        <v>78</v>
      </c>
      <c r="BW57" s="102" t="s">
        <v>92</v>
      </c>
      <c r="BX57" s="102" t="s">
        <v>88</v>
      </c>
      <c r="CL57" s="102" t="s">
        <v>19</v>
      </c>
    </row>
    <row r="58" spans="1:91" s="6" customFormat="1" ht="16.5" customHeight="1">
      <c r="B58" s="86"/>
      <c r="C58" s="87"/>
      <c r="D58" s="374" t="s">
        <v>93</v>
      </c>
      <c r="E58" s="374"/>
      <c r="F58" s="374"/>
      <c r="G58" s="374"/>
      <c r="H58" s="374"/>
      <c r="I58" s="88"/>
      <c r="J58" s="374" t="s">
        <v>94</v>
      </c>
      <c r="K58" s="374"/>
      <c r="L58" s="374"/>
      <c r="M58" s="374"/>
      <c r="N58" s="374"/>
      <c r="O58" s="374"/>
      <c r="P58" s="374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374"/>
      <c r="AC58" s="374"/>
      <c r="AD58" s="374"/>
      <c r="AE58" s="374"/>
      <c r="AF58" s="374"/>
      <c r="AG58" s="380">
        <f>ROUND(SUM(AG59:AG61),2)</f>
        <v>0</v>
      </c>
      <c r="AH58" s="373"/>
      <c r="AI58" s="373"/>
      <c r="AJ58" s="373"/>
      <c r="AK58" s="373"/>
      <c r="AL58" s="373"/>
      <c r="AM58" s="373"/>
      <c r="AN58" s="372">
        <f t="shared" si="0"/>
        <v>0</v>
      </c>
      <c r="AO58" s="373"/>
      <c r="AP58" s="373"/>
      <c r="AQ58" s="89" t="s">
        <v>82</v>
      </c>
      <c r="AR58" s="90"/>
      <c r="AS58" s="91">
        <f>ROUND(SUM(AS59:AS61),2)</f>
        <v>0</v>
      </c>
      <c r="AT58" s="92">
        <f t="shared" si="1"/>
        <v>0</v>
      </c>
      <c r="AU58" s="93">
        <f>ROUND(SUM(AU59:AU61),5)</f>
        <v>0</v>
      </c>
      <c r="AV58" s="92">
        <f>ROUND(AZ58*L29,2)</f>
        <v>0</v>
      </c>
      <c r="AW58" s="92">
        <f>ROUND(BA58*L30,2)</f>
        <v>0</v>
      </c>
      <c r="AX58" s="92">
        <f>ROUND(BB58*L29,2)</f>
        <v>0</v>
      </c>
      <c r="AY58" s="92">
        <f>ROUND(BC58*L30,2)</f>
        <v>0</v>
      </c>
      <c r="AZ58" s="92">
        <f>ROUND(SUM(AZ59:AZ61),2)</f>
        <v>0</v>
      </c>
      <c r="BA58" s="92">
        <f>ROUND(SUM(BA59:BA61),2)</f>
        <v>0</v>
      </c>
      <c r="BB58" s="92">
        <f>ROUND(SUM(BB59:BB61),2)</f>
        <v>0</v>
      </c>
      <c r="BC58" s="92">
        <f>ROUND(SUM(BC59:BC61),2)</f>
        <v>0</v>
      </c>
      <c r="BD58" s="94">
        <f>ROUND(SUM(BD59:BD61),2)</f>
        <v>0</v>
      </c>
      <c r="BS58" s="95" t="s">
        <v>75</v>
      </c>
      <c r="BT58" s="95" t="s">
        <v>83</v>
      </c>
      <c r="BU58" s="95" t="s">
        <v>77</v>
      </c>
      <c r="BV58" s="95" t="s">
        <v>78</v>
      </c>
      <c r="BW58" s="95" t="s">
        <v>95</v>
      </c>
      <c r="BX58" s="95" t="s">
        <v>5</v>
      </c>
      <c r="CL58" s="95" t="s">
        <v>19</v>
      </c>
      <c r="CM58" s="95" t="s">
        <v>85</v>
      </c>
    </row>
    <row r="59" spans="1:91" s="3" customFormat="1" ht="16.5" customHeight="1">
      <c r="A59" s="103" t="s">
        <v>89</v>
      </c>
      <c r="B59" s="51"/>
      <c r="C59" s="96"/>
      <c r="D59" s="96"/>
      <c r="E59" s="375" t="s">
        <v>96</v>
      </c>
      <c r="F59" s="375"/>
      <c r="G59" s="375"/>
      <c r="H59" s="375"/>
      <c r="I59" s="375"/>
      <c r="J59" s="96"/>
      <c r="K59" s="375" t="s">
        <v>97</v>
      </c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0">
        <f>'SO 101 - Parkoviště'!J32</f>
        <v>0</v>
      </c>
      <c r="AH59" s="371"/>
      <c r="AI59" s="371"/>
      <c r="AJ59" s="371"/>
      <c r="AK59" s="371"/>
      <c r="AL59" s="371"/>
      <c r="AM59" s="371"/>
      <c r="AN59" s="370">
        <f t="shared" si="0"/>
        <v>0</v>
      </c>
      <c r="AO59" s="371"/>
      <c r="AP59" s="371"/>
      <c r="AQ59" s="97" t="s">
        <v>87</v>
      </c>
      <c r="AR59" s="53"/>
      <c r="AS59" s="98">
        <v>0</v>
      </c>
      <c r="AT59" s="99">
        <f t="shared" si="1"/>
        <v>0</v>
      </c>
      <c r="AU59" s="100">
        <f>'SO 101 - Parkoviště'!P91</f>
        <v>0</v>
      </c>
      <c r="AV59" s="99">
        <f>'SO 101 - Parkoviště'!J35</f>
        <v>0</v>
      </c>
      <c r="AW59" s="99">
        <f>'SO 101 - Parkoviště'!J36</f>
        <v>0</v>
      </c>
      <c r="AX59" s="99">
        <f>'SO 101 - Parkoviště'!J37</f>
        <v>0</v>
      </c>
      <c r="AY59" s="99">
        <f>'SO 101 - Parkoviště'!J38</f>
        <v>0</v>
      </c>
      <c r="AZ59" s="99">
        <f>'SO 101 - Parkoviště'!F35</f>
        <v>0</v>
      </c>
      <c r="BA59" s="99">
        <f>'SO 101 - Parkoviště'!F36</f>
        <v>0</v>
      </c>
      <c r="BB59" s="99">
        <f>'SO 101 - Parkoviště'!F37</f>
        <v>0</v>
      </c>
      <c r="BC59" s="99">
        <f>'SO 101 - Parkoviště'!F38</f>
        <v>0</v>
      </c>
      <c r="BD59" s="101">
        <f>'SO 101 - Parkoviště'!F39</f>
        <v>0</v>
      </c>
      <c r="BT59" s="102" t="s">
        <v>85</v>
      </c>
      <c r="BV59" s="102" t="s">
        <v>78</v>
      </c>
      <c r="BW59" s="102" t="s">
        <v>98</v>
      </c>
      <c r="BX59" s="102" t="s">
        <v>95</v>
      </c>
      <c r="CL59" s="102" t="s">
        <v>19</v>
      </c>
    </row>
    <row r="60" spans="1:91" s="3" customFormat="1" ht="16.5" customHeight="1">
      <c r="A60" s="103" t="s">
        <v>89</v>
      </c>
      <c r="B60" s="51"/>
      <c r="C60" s="96"/>
      <c r="D60" s="96"/>
      <c r="E60" s="375" t="s">
        <v>99</v>
      </c>
      <c r="F60" s="375"/>
      <c r="G60" s="375"/>
      <c r="H60" s="375"/>
      <c r="I60" s="375"/>
      <c r="J60" s="96"/>
      <c r="K60" s="375" t="s">
        <v>100</v>
      </c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0">
        <f>'SO 102 - Chodníky'!J32</f>
        <v>0</v>
      </c>
      <c r="AH60" s="371"/>
      <c r="AI60" s="371"/>
      <c r="AJ60" s="371"/>
      <c r="AK60" s="371"/>
      <c r="AL60" s="371"/>
      <c r="AM60" s="371"/>
      <c r="AN60" s="370">
        <f t="shared" si="0"/>
        <v>0</v>
      </c>
      <c r="AO60" s="371"/>
      <c r="AP60" s="371"/>
      <c r="AQ60" s="97" t="s">
        <v>87</v>
      </c>
      <c r="AR60" s="53"/>
      <c r="AS60" s="98">
        <v>0</v>
      </c>
      <c r="AT60" s="99">
        <f t="shared" si="1"/>
        <v>0</v>
      </c>
      <c r="AU60" s="100">
        <f>'SO 102 - Chodníky'!P90</f>
        <v>0</v>
      </c>
      <c r="AV60" s="99">
        <f>'SO 102 - Chodníky'!J35</f>
        <v>0</v>
      </c>
      <c r="AW60" s="99">
        <f>'SO 102 - Chodníky'!J36</f>
        <v>0</v>
      </c>
      <c r="AX60" s="99">
        <f>'SO 102 - Chodníky'!J37</f>
        <v>0</v>
      </c>
      <c r="AY60" s="99">
        <f>'SO 102 - Chodníky'!J38</f>
        <v>0</v>
      </c>
      <c r="AZ60" s="99">
        <f>'SO 102 - Chodníky'!F35</f>
        <v>0</v>
      </c>
      <c r="BA60" s="99">
        <f>'SO 102 - Chodníky'!F36</f>
        <v>0</v>
      </c>
      <c r="BB60" s="99">
        <f>'SO 102 - Chodníky'!F37</f>
        <v>0</v>
      </c>
      <c r="BC60" s="99">
        <f>'SO 102 - Chodníky'!F38</f>
        <v>0</v>
      </c>
      <c r="BD60" s="101">
        <f>'SO 102 - Chodníky'!F39</f>
        <v>0</v>
      </c>
      <c r="BT60" s="102" t="s">
        <v>85</v>
      </c>
      <c r="BV60" s="102" t="s">
        <v>78</v>
      </c>
      <c r="BW60" s="102" t="s">
        <v>101</v>
      </c>
      <c r="BX60" s="102" t="s">
        <v>95</v>
      </c>
      <c r="CL60" s="102" t="s">
        <v>19</v>
      </c>
    </row>
    <row r="61" spans="1:91" s="3" customFormat="1" ht="16.5" customHeight="1">
      <c r="A61" s="103" t="s">
        <v>89</v>
      </c>
      <c r="B61" s="51"/>
      <c r="C61" s="96"/>
      <c r="D61" s="96"/>
      <c r="E61" s="375" t="s">
        <v>102</v>
      </c>
      <c r="F61" s="375"/>
      <c r="G61" s="375"/>
      <c r="H61" s="375"/>
      <c r="I61" s="375"/>
      <c r="J61" s="96"/>
      <c r="K61" s="375" t="s">
        <v>103</v>
      </c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0">
        <f>'SO 111 - Dopravní značení'!J32</f>
        <v>0</v>
      </c>
      <c r="AH61" s="371"/>
      <c r="AI61" s="371"/>
      <c r="AJ61" s="371"/>
      <c r="AK61" s="371"/>
      <c r="AL61" s="371"/>
      <c r="AM61" s="371"/>
      <c r="AN61" s="370">
        <f t="shared" si="0"/>
        <v>0</v>
      </c>
      <c r="AO61" s="371"/>
      <c r="AP61" s="371"/>
      <c r="AQ61" s="97" t="s">
        <v>87</v>
      </c>
      <c r="AR61" s="53"/>
      <c r="AS61" s="98">
        <v>0</v>
      </c>
      <c r="AT61" s="99">
        <f t="shared" si="1"/>
        <v>0</v>
      </c>
      <c r="AU61" s="100">
        <f>'SO 111 - Dopravní značení'!P89</f>
        <v>0</v>
      </c>
      <c r="AV61" s="99">
        <f>'SO 111 - Dopravní značení'!J35</f>
        <v>0</v>
      </c>
      <c r="AW61" s="99">
        <f>'SO 111 - Dopravní značení'!J36</f>
        <v>0</v>
      </c>
      <c r="AX61" s="99">
        <f>'SO 111 - Dopravní značení'!J37</f>
        <v>0</v>
      </c>
      <c r="AY61" s="99">
        <f>'SO 111 - Dopravní značení'!J38</f>
        <v>0</v>
      </c>
      <c r="AZ61" s="99">
        <f>'SO 111 - Dopravní značení'!F35</f>
        <v>0</v>
      </c>
      <c r="BA61" s="99">
        <f>'SO 111 - Dopravní značení'!F36</f>
        <v>0</v>
      </c>
      <c r="BB61" s="99">
        <f>'SO 111 - Dopravní značení'!F37</f>
        <v>0</v>
      </c>
      <c r="BC61" s="99">
        <f>'SO 111 - Dopravní značení'!F38</f>
        <v>0</v>
      </c>
      <c r="BD61" s="101">
        <f>'SO 111 - Dopravní značení'!F39</f>
        <v>0</v>
      </c>
      <c r="BT61" s="102" t="s">
        <v>85</v>
      </c>
      <c r="BV61" s="102" t="s">
        <v>78</v>
      </c>
      <c r="BW61" s="102" t="s">
        <v>104</v>
      </c>
      <c r="BX61" s="102" t="s">
        <v>95</v>
      </c>
      <c r="CL61" s="102" t="s">
        <v>19</v>
      </c>
    </row>
    <row r="62" spans="1:91" s="6" customFormat="1" ht="16.5" customHeight="1">
      <c r="A62" s="103" t="s">
        <v>89</v>
      </c>
      <c r="B62" s="86"/>
      <c r="C62" s="87"/>
      <c r="D62" s="374" t="s">
        <v>105</v>
      </c>
      <c r="E62" s="374"/>
      <c r="F62" s="374"/>
      <c r="G62" s="374"/>
      <c r="H62" s="374"/>
      <c r="I62" s="88"/>
      <c r="J62" s="374" t="s">
        <v>106</v>
      </c>
      <c r="K62" s="374"/>
      <c r="L62" s="374"/>
      <c r="M62" s="374"/>
      <c r="N62" s="374"/>
      <c r="O62" s="374"/>
      <c r="P62" s="374"/>
      <c r="Q62" s="374"/>
      <c r="R62" s="374"/>
      <c r="S62" s="374"/>
      <c r="T62" s="374"/>
      <c r="U62" s="374"/>
      <c r="V62" s="374"/>
      <c r="W62" s="374"/>
      <c r="X62" s="374"/>
      <c r="Y62" s="374"/>
      <c r="Z62" s="374"/>
      <c r="AA62" s="374"/>
      <c r="AB62" s="374"/>
      <c r="AC62" s="374"/>
      <c r="AD62" s="374"/>
      <c r="AE62" s="374"/>
      <c r="AF62" s="374"/>
      <c r="AG62" s="372">
        <f>'SO 301 - Odvodnění parkov...'!J30</f>
        <v>0</v>
      </c>
      <c r="AH62" s="373"/>
      <c r="AI62" s="373"/>
      <c r="AJ62" s="373"/>
      <c r="AK62" s="373"/>
      <c r="AL62" s="373"/>
      <c r="AM62" s="373"/>
      <c r="AN62" s="372">
        <f t="shared" si="0"/>
        <v>0</v>
      </c>
      <c r="AO62" s="373"/>
      <c r="AP62" s="373"/>
      <c r="AQ62" s="89" t="s">
        <v>82</v>
      </c>
      <c r="AR62" s="90"/>
      <c r="AS62" s="91">
        <v>0</v>
      </c>
      <c r="AT62" s="92">
        <f t="shared" si="1"/>
        <v>0</v>
      </c>
      <c r="AU62" s="93">
        <f>'SO 301 - Odvodnění parkov...'!P88</f>
        <v>0</v>
      </c>
      <c r="AV62" s="92">
        <f>'SO 301 - Odvodnění parkov...'!J33</f>
        <v>0</v>
      </c>
      <c r="AW62" s="92">
        <f>'SO 301 - Odvodnění parkov...'!J34</f>
        <v>0</v>
      </c>
      <c r="AX62" s="92">
        <f>'SO 301 - Odvodnění parkov...'!J35</f>
        <v>0</v>
      </c>
      <c r="AY62" s="92">
        <f>'SO 301 - Odvodnění parkov...'!J36</f>
        <v>0</v>
      </c>
      <c r="AZ62" s="92">
        <f>'SO 301 - Odvodnění parkov...'!F33</f>
        <v>0</v>
      </c>
      <c r="BA62" s="92">
        <f>'SO 301 - Odvodnění parkov...'!F34</f>
        <v>0</v>
      </c>
      <c r="BB62" s="92">
        <f>'SO 301 - Odvodnění parkov...'!F35</f>
        <v>0</v>
      </c>
      <c r="BC62" s="92">
        <f>'SO 301 - Odvodnění parkov...'!F36</f>
        <v>0</v>
      </c>
      <c r="BD62" s="94">
        <f>'SO 301 - Odvodnění parkov...'!F37</f>
        <v>0</v>
      </c>
      <c r="BT62" s="95" t="s">
        <v>83</v>
      </c>
      <c r="BV62" s="95" t="s">
        <v>78</v>
      </c>
      <c r="BW62" s="95" t="s">
        <v>107</v>
      </c>
      <c r="BX62" s="95" t="s">
        <v>5</v>
      </c>
      <c r="CL62" s="95" t="s">
        <v>19</v>
      </c>
      <c r="CM62" s="95" t="s">
        <v>85</v>
      </c>
    </row>
    <row r="63" spans="1:91" s="6" customFormat="1" ht="16.5" customHeight="1">
      <c r="A63" s="103" t="s">
        <v>89</v>
      </c>
      <c r="B63" s="86"/>
      <c r="C63" s="87"/>
      <c r="D63" s="374" t="s">
        <v>108</v>
      </c>
      <c r="E63" s="374"/>
      <c r="F63" s="374"/>
      <c r="G63" s="374"/>
      <c r="H63" s="374"/>
      <c r="I63" s="88"/>
      <c r="J63" s="374" t="s">
        <v>109</v>
      </c>
      <c r="K63" s="374"/>
      <c r="L63" s="374"/>
      <c r="M63" s="374"/>
      <c r="N63" s="374"/>
      <c r="O63" s="374"/>
      <c r="P63" s="374"/>
      <c r="Q63" s="374"/>
      <c r="R63" s="374"/>
      <c r="S63" s="374"/>
      <c r="T63" s="374"/>
      <c r="U63" s="374"/>
      <c r="V63" s="374"/>
      <c r="W63" s="374"/>
      <c r="X63" s="374"/>
      <c r="Y63" s="374"/>
      <c r="Z63" s="374"/>
      <c r="AA63" s="374"/>
      <c r="AB63" s="374"/>
      <c r="AC63" s="374"/>
      <c r="AD63" s="374"/>
      <c r="AE63" s="374"/>
      <c r="AF63" s="374"/>
      <c r="AG63" s="372">
        <f>'SO 401 - Veřejné osvětlení'!J30</f>
        <v>0</v>
      </c>
      <c r="AH63" s="373"/>
      <c r="AI63" s="373"/>
      <c r="AJ63" s="373"/>
      <c r="AK63" s="373"/>
      <c r="AL63" s="373"/>
      <c r="AM63" s="373"/>
      <c r="AN63" s="372">
        <f t="shared" si="0"/>
        <v>0</v>
      </c>
      <c r="AO63" s="373"/>
      <c r="AP63" s="373"/>
      <c r="AQ63" s="89" t="s">
        <v>82</v>
      </c>
      <c r="AR63" s="90"/>
      <c r="AS63" s="91">
        <v>0</v>
      </c>
      <c r="AT63" s="92">
        <f t="shared" si="1"/>
        <v>0</v>
      </c>
      <c r="AU63" s="93">
        <f>'SO 401 - Veřejné osvětlení'!P100</f>
        <v>0</v>
      </c>
      <c r="AV63" s="92">
        <f>'SO 401 - Veřejné osvětlení'!J33</f>
        <v>0</v>
      </c>
      <c r="AW63" s="92">
        <f>'SO 401 - Veřejné osvětlení'!J34</f>
        <v>0</v>
      </c>
      <c r="AX63" s="92">
        <f>'SO 401 - Veřejné osvětlení'!J35</f>
        <v>0</v>
      </c>
      <c r="AY63" s="92">
        <f>'SO 401 - Veřejné osvětlení'!J36</f>
        <v>0</v>
      </c>
      <c r="AZ63" s="92">
        <f>'SO 401 - Veřejné osvětlení'!F33</f>
        <v>0</v>
      </c>
      <c r="BA63" s="92">
        <f>'SO 401 - Veřejné osvětlení'!F34</f>
        <v>0</v>
      </c>
      <c r="BB63" s="92">
        <f>'SO 401 - Veřejné osvětlení'!F35</f>
        <v>0</v>
      </c>
      <c r="BC63" s="92">
        <f>'SO 401 - Veřejné osvětlení'!F36</f>
        <v>0</v>
      </c>
      <c r="BD63" s="94">
        <f>'SO 401 - Veřejné osvětlení'!F37</f>
        <v>0</v>
      </c>
      <c r="BT63" s="95" t="s">
        <v>83</v>
      </c>
      <c r="BV63" s="95" t="s">
        <v>78</v>
      </c>
      <c r="BW63" s="95" t="s">
        <v>110</v>
      </c>
      <c r="BX63" s="95" t="s">
        <v>5</v>
      </c>
      <c r="CL63" s="95" t="s">
        <v>19</v>
      </c>
      <c r="CM63" s="95" t="s">
        <v>85</v>
      </c>
    </row>
    <row r="64" spans="1:91" s="6" customFormat="1" ht="16.5" customHeight="1">
      <c r="A64" s="103" t="s">
        <v>89</v>
      </c>
      <c r="B64" s="86"/>
      <c r="C64" s="87"/>
      <c r="D64" s="374" t="s">
        <v>111</v>
      </c>
      <c r="E64" s="374"/>
      <c r="F64" s="374"/>
      <c r="G64" s="374"/>
      <c r="H64" s="374"/>
      <c r="I64" s="88"/>
      <c r="J64" s="374" t="s">
        <v>112</v>
      </c>
      <c r="K64" s="374"/>
      <c r="L64" s="374"/>
      <c r="M64" s="374"/>
      <c r="N64" s="374"/>
      <c r="O64" s="374"/>
      <c r="P64" s="374"/>
      <c r="Q64" s="374"/>
      <c r="R64" s="374"/>
      <c r="S64" s="374"/>
      <c r="T64" s="374"/>
      <c r="U64" s="374"/>
      <c r="V64" s="374"/>
      <c r="W64" s="374"/>
      <c r="X64" s="374"/>
      <c r="Y64" s="374"/>
      <c r="Z64" s="374"/>
      <c r="AA64" s="374"/>
      <c r="AB64" s="374"/>
      <c r="AC64" s="374"/>
      <c r="AD64" s="374"/>
      <c r="AE64" s="374"/>
      <c r="AF64" s="374"/>
      <c r="AG64" s="372">
        <f>'SO 801 - Vegetační úpravy'!J30</f>
        <v>0</v>
      </c>
      <c r="AH64" s="373"/>
      <c r="AI64" s="373"/>
      <c r="AJ64" s="373"/>
      <c r="AK64" s="373"/>
      <c r="AL64" s="373"/>
      <c r="AM64" s="373"/>
      <c r="AN64" s="372">
        <f t="shared" si="0"/>
        <v>0</v>
      </c>
      <c r="AO64" s="373"/>
      <c r="AP64" s="373"/>
      <c r="AQ64" s="89" t="s">
        <v>82</v>
      </c>
      <c r="AR64" s="90"/>
      <c r="AS64" s="91">
        <v>0</v>
      </c>
      <c r="AT64" s="92">
        <f t="shared" si="1"/>
        <v>0</v>
      </c>
      <c r="AU64" s="93">
        <f>'SO 801 - Vegetační úpravy'!P82</f>
        <v>0</v>
      </c>
      <c r="AV64" s="92">
        <f>'SO 801 - Vegetační úpravy'!J33</f>
        <v>0</v>
      </c>
      <c r="AW64" s="92">
        <f>'SO 801 - Vegetační úpravy'!J34</f>
        <v>0</v>
      </c>
      <c r="AX64" s="92">
        <f>'SO 801 - Vegetační úpravy'!J35</f>
        <v>0</v>
      </c>
      <c r="AY64" s="92">
        <f>'SO 801 - Vegetační úpravy'!J36</f>
        <v>0</v>
      </c>
      <c r="AZ64" s="92">
        <f>'SO 801 - Vegetační úpravy'!F33</f>
        <v>0</v>
      </c>
      <c r="BA64" s="92">
        <f>'SO 801 - Vegetační úpravy'!F34</f>
        <v>0</v>
      </c>
      <c r="BB64" s="92">
        <f>'SO 801 - Vegetační úpravy'!F35</f>
        <v>0</v>
      </c>
      <c r="BC64" s="92">
        <f>'SO 801 - Vegetační úpravy'!F36</f>
        <v>0</v>
      </c>
      <c r="BD64" s="94">
        <f>'SO 801 - Vegetační úpravy'!F37</f>
        <v>0</v>
      </c>
      <c r="BT64" s="95" t="s">
        <v>83</v>
      </c>
      <c r="BV64" s="95" t="s">
        <v>78</v>
      </c>
      <c r="BW64" s="95" t="s">
        <v>113</v>
      </c>
      <c r="BX64" s="95" t="s">
        <v>5</v>
      </c>
      <c r="CL64" s="95" t="s">
        <v>19</v>
      </c>
      <c r="CM64" s="95" t="s">
        <v>85</v>
      </c>
    </row>
    <row r="65" spans="1:91" s="6" customFormat="1" ht="16.5" customHeight="1">
      <c r="A65" s="103" t="s">
        <v>89</v>
      </c>
      <c r="B65" s="86"/>
      <c r="C65" s="87"/>
      <c r="D65" s="374" t="s">
        <v>114</v>
      </c>
      <c r="E65" s="374"/>
      <c r="F65" s="374"/>
      <c r="G65" s="374"/>
      <c r="H65" s="374"/>
      <c r="I65" s="88"/>
      <c r="J65" s="374" t="s">
        <v>115</v>
      </c>
      <c r="K65" s="374"/>
      <c r="L65" s="374"/>
      <c r="M65" s="374"/>
      <c r="N65" s="374"/>
      <c r="O65" s="374"/>
      <c r="P65" s="374"/>
      <c r="Q65" s="374"/>
      <c r="R65" s="374"/>
      <c r="S65" s="374"/>
      <c r="T65" s="374"/>
      <c r="U65" s="374"/>
      <c r="V65" s="374"/>
      <c r="W65" s="374"/>
      <c r="X65" s="374"/>
      <c r="Y65" s="374"/>
      <c r="Z65" s="374"/>
      <c r="AA65" s="374"/>
      <c r="AB65" s="374"/>
      <c r="AC65" s="374"/>
      <c r="AD65" s="374"/>
      <c r="AE65" s="374"/>
      <c r="AF65" s="374"/>
      <c r="AG65" s="372">
        <f>'VON - Vedlejší a ostatní ...'!J30</f>
        <v>0</v>
      </c>
      <c r="AH65" s="373"/>
      <c r="AI65" s="373"/>
      <c r="AJ65" s="373"/>
      <c r="AK65" s="373"/>
      <c r="AL65" s="373"/>
      <c r="AM65" s="373"/>
      <c r="AN65" s="372">
        <f t="shared" si="0"/>
        <v>0</v>
      </c>
      <c r="AO65" s="373"/>
      <c r="AP65" s="373"/>
      <c r="AQ65" s="89" t="s">
        <v>82</v>
      </c>
      <c r="AR65" s="90"/>
      <c r="AS65" s="104">
        <v>0</v>
      </c>
      <c r="AT65" s="105">
        <f t="shared" si="1"/>
        <v>0</v>
      </c>
      <c r="AU65" s="106">
        <f>'VON - Vedlejší a ostatní ...'!P80</f>
        <v>0</v>
      </c>
      <c r="AV65" s="105">
        <f>'VON - Vedlejší a ostatní ...'!J33</f>
        <v>0</v>
      </c>
      <c r="AW65" s="105">
        <f>'VON - Vedlejší a ostatní ...'!J34</f>
        <v>0</v>
      </c>
      <c r="AX65" s="105">
        <f>'VON - Vedlejší a ostatní ...'!J35</f>
        <v>0</v>
      </c>
      <c r="AY65" s="105">
        <f>'VON - Vedlejší a ostatní ...'!J36</f>
        <v>0</v>
      </c>
      <c r="AZ65" s="105">
        <f>'VON - Vedlejší a ostatní ...'!F33</f>
        <v>0</v>
      </c>
      <c r="BA65" s="105">
        <f>'VON - Vedlejší a ostatní ...'!F34</f>
        <v>0</v>
      </c>
      <c r="BB65" s="105">
        <f>'VON - Vedlejší a ostatní ...'!F35</f>
        <v>0</v>
      </c>
      <c r="BC65" s="105">
        <f>'VON - Vedlejší a ostatní ...'!F36</f>
        <v>0</v>
      </c>
      <c r="BD65" s="107">
        <f>'VON - Vedlejší a ostatní ...'!F37</f>
        <v>0</v>
      </c>
      <c r="BT65" s="95" t="s">
        <v>83</v>
      </c>
      <c r="BV65" s="95" t="s">
        <v>78</v>
      </c>
      <c r="BW65" s="95" t="s">
        <v>116</v>
      </c>
      <c r="BX65" s="95" t="s">
        <v>5</v>
      </c>
      <c r="CL65" s="95" t="s">
        <v>19</v>
      </c>
      <c r="CM65" s="95" t="s">
        <v>85</v>
      </c>
    </row>
    <row r="66" spans="1:91" s="1" customFormat="1" ht="30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9"/>
    </row>
    <row r="67" spans="1:91" s="1" customFormat="1" ht="6.95" customHeight="1"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39"/>
    </row>
  </sheetData>
  <sheetProtection algorithmName="SHA-512" hashValue="M1ZHmtKVQAXqu6OQ01MyUmu20zInVHBzBixROo4Ak9RqcLn9oqTWnvzVGS9aNZufExqGRyjX5xpW9z6Fslc3vA==" saltValue="SZ7NWnalAZLWkBPaqu4+7RIW+cZNwjZ/3/I4M/5kmVlfI1E5spbxGRltkXaeaLgaY/z3fyNRkAdvFsMVp2ldCQ==" spinCount="100000" sheet="1" objects="1" scenarios="1" formatColumns="0" formatRows="0"/>
  <mergeCells count="82">
    <mergeCell ref="AN54:AP54"/>
    <mergeCell ref="AG59:AM59"/>
    <mergeCell ref="AG60:AM60"/>
    <mergeCell ref="AG61:AM61"/>
    <mergeCell ref="AG62:AM62"/>
    <mergeCell ref="AG54:AM54"/>
    <mergeCell ref="C52:G52"/>
    <mergeCell ref="I52:AF52"/>
    <mergeCell ref="J55:AF55"/>
    <mergeCell ref="K56:AF56"/>
    <mergeCell ref="L57:AF57"/>
    <mergeCell ref="E60:I60"/>
    <mergeCell ref="E61:I61"/>
    <mergeCell ref="D63:H63"/>
    <mergeCell ref="D64:H64"/>
    <mergeCell ref="D65:H65"/>
    <mergeCell ref="D55:H55"/>
    <mergeCell ref="E56:I56"/>
    <mergeCell ref="F57:J57"/>
    <mergeCell ref="D58:H58"/>
    <mergeCell ref="E59:I59"/>
    <mergeCell ref="J58:AF58"/>
    <mergeCell ref="K59:AF59"/>
    <mergeCell ref="AN62:AP62"/>
    <mergeCell ref="AN63:AP63"/>
    <mergeCell ref="AN64:AP64"/>
    <mergeCell ref="AN65:AP65"/>
    <mergeCell ref="D62:H62"/>
    <mergeCell ref="AG64:AM64"/>
    <mergeCell ref="AG63:AM63"/>
    <mergeCell ref="AG65:AM65"/>
    <mergeCell ref="J62:AF62"/>
    <mergeCell ref="J63:AF63"/>
    <mergeCell ref="J64:AF64"/>
    <mergeCell ref="J65:AF65"/>
    <mergeCell ref="L33:P33"/>
    <mergeCell ref="AN61:AP61"/>
    <mergeCell ref="AN58:AP58"/>
    <mergeCell ref="AN59:AP59"/>
    <mergeCell ref="AN60:AP60"/>
    <mergeCell ref="K60:AF60"/>
    <mergeCell ref="K61:AF61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8:AM58"/>
    <mergeCell ref="AS49:AT51"/>
    <mergeCell ref="AM50:AP50"/>
    <mergeCell ref="L45:AO45"/>
    <mergeCell ref="AM47:AN47"/>
    <mergeCell ref="AM49:AP49"/>
    <mergeCell ref="W33:AE33"/>
    <mergeCell ref="AK33:AO33"/>
    <mergeCell ref="X35:AB35"/>
    <mergeCell ref="AK35:AO35"/>
    <mergeCell ref="AR2:BE2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</mergeCells>
  <hyperlinks>
    <hyperlink ref="A57" location="'SO 001 - Přípravné práce '!C2" display="/"/>
    <hyperlink ref="A59" location="'SO 101 - Parkoviště'!C2" display="/"/>
    <hyperlink ref="A60" location="'SO 102 - Chodníky'!C2" display="/"/>
    <hyperlink ref="A61" location="'SO 111 - Dopravní značení'!C2" display="/"/>
    <hyperlink ref="A62" location="'SO 301 - Odvodnění parkov...'!C2" display="/"/>
    <hyperlink ref="A63" location="'SO 401 - Veřejné osvětlení'!C2" display="/"/>
    <hyperlink ref="A64" location="'SO 801 - Vegetační úpravy'!C2" display="/"/>
    <hyperlink ref="A65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3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8" t="s">
        <v>92</v>
      </c>
    </row>
    <row r="3" spans="2:46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1"/>
      <c r="AT3" s="18" t="s">
        <v>85</v>
      </c>
    </row>
    <row r="4" spans="2:46" ht="24.95" customHeight="1">
      <c r="B4" s="21"/>
      <c r="D4" s="112" t="s">
        <v>117</v>
      </c>
      <c r="L4" s="21"/>
      <c r="M4" s="11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114" t="s">
        <v>16</v>
      </c>
      <c r="L6" s="21"/>
    </row>
    <row r="7" spans="2:46" ht="16.5" customHeight="1">
      <c r="B7" s="21"/>
      <c r="E7" s="384" t="str">
        <f>'Rekapitulace stavby'!K6</f>
        <v>Parkovací plochy za budouvou MěÚ Studénka</v>
      </c>
      <c r="F7" s="385"/>
      <c r="G7" s="385"/>
      <c r="H7" s="385"/>
      <c r="L7" s="21"/>
    </row>
    <row r="8" spans="2:46" ht="12.75">
      <c r="B8" s="21"/>
      <c r="D8" s="114" t="s">
        <v>118</v>
      </c>
      <c r="L8" s="21"/>
    </row>
    <row r="9" spans="2:46" ht="16.5" customHeight="1">
      <c r="B9" s="21"/>
      <c r="E9" s="384" t="s">
        <v>119</v>
      </c>
      <c r="F9" s="350"/>
      <c r="G9" s="350"/>
      <c r="H9" s="350"/>
      <c r="L9" s="21"/>
    </row>
    <row r="10" spans="2:46" ht="12" customHeight="1">
      <c r="B10" s="21"/>
      <c r="D10" s="114" t="s">
        <v>120</v>
      </c>
      <c r="L10" s="21"/>
    </row>
    <row r="11" spans="2:46" s="1" customFormat="1" ht="16.5" customHeight="1">
      <c r="B11" s="39"/>
      <c r="E11" s="386" t="s">
        <v>121</v>
      </c>
      <c r="F11" s="387"/>
      <c r="G11" s="387"/>
      <c r="H11" s="387"/>
      <c r="I11" s="116"/>
      <c r="L11" s="39"/>
    </row>
    <row r="12" spans="2:46" s="1" customFormat="1" ht="12" customHeight="1">
      <c r="B12" s="39"/>
      <c r="D12" s="114" t="s">
        <v>122</v>
      </c>
      <c r="I12" s="116"/>
      <c r="L12" s="39"/>
    </row>
    <row r="13" spans="2:46" s="1" customFormat="1" ht="36.950000000000003" customHeight="1">
      <c r="B13" s="39"/>
      <c r="E13" s="388" t="s">
        <v>123</v>
      </c>
      <c r="F13" s="387"/>
      <c r="G13" s="387"/>
      <c r="H13" s="387"/>
      <c r="I13" s="116"/>
      <c r="L13" s="39"/>
    </row>
    <row r="14" spans="2:46" s="1" customFormat="1" ht="11.25">
      <c r="B14" s="39"/>
      <c r="I14" s="116"/>
      <c r="L14" s="39"/>
    </row>
    <row r="15" spans="2:46" s="1" customFormat="1" ht="12" customHeight="1">
      <c r="B15" s="39"/>
      <c r="D15" s="114" t="s">
        <v>18</v>
      </c>
      <c r="F15" s="102" t="s">
        <v>19</v>
      </c>
      <c r="I15" s="117" t="s">
        <v>20</v>
      </c>
      <c r="J15" s="102" t="s">
        <v>19</v>
      </c>
      <c r="L15" s="39"/>
    </row>
    <row r="16" spans="2:46" s="1" customFormat="1" ht="12" customHeight="1">
      <c r="B16" s="39"/>
      <c r="D16" s="114" t="s">
        <v>21</v>
      </c>
      <c r="F16" s="102" t="s">
        <v>22</v>
      </c>
      <c r="I16" s="117" t="s">
        <v>23</v>
      </c>
      <c r="J16" s="118" t="str">
        <f>'Rekapitulace stavby'!AN8</f>
        <v>20. 2. 2019</v>
      </c>
      <c r="L16" s="39"/>
    </row>
    <row r="17" spans="2:12" s="1" customFormat="1" ht="10.9" customHeight="1">
      <c r="B17" s="39"/>
      <c r="I17" s="116"/>
      <c r="L17" s="39"/>
    </row>
    <row r="18" spans="2:12" s="1" customFormat="1" ht="12" customHeight="1">
      <c r="B18" s="39"/>
      <c r="D18" s="114" t="s">
        <v>25</v>
      </c>
      <c r="I18" s="117" t="s">
        <v>26</v>
      </c>
      <c r="J18" s="102" t="s">
        <v>27</v>
      </c>
      <c r="L18" s="39"/>
    </row>
    <row r="19" spans="2:12" s="1" customFormat="1" ht="18" customHeight="1">
      <c r="B19" s="39"/>
      <c r="E19" s="102" t="s">
        <v>28</v>
      </c>
      <c r="I19" s="117" t="s">
        <v>29</v>
      </c>
      <c r="J19" s="102" t="s">
        <v>30</v>
      </c>
      <c r="L19" s="39"/>
    </row>
    <row r="20" spans="2:12" s="1" customFormat="1" ht="6.95" customHeight="1">
      <c r="B20" s="39"/>
      <c r="I20" s="116"/>
      <c r="L20" s="39"/>
    </row>
    <row r="21" spans="2:12" s="1" customFormat="1" ht="12" customHeight="1">
      <c r="B21" s="39"/>
      <c r="D21" s="114" t="s">
        <v>31</v>
      </c>
      <c r="I21" s="117" t="s">
        <v>26</v>
      </c>
      <c r="J21" s="31" t="str">
        <f>'Rekapitulace stavby'!AN13</f>
        <v>Vyplň údaj</v>
      </c>
      <c r="L21" s="39"/>
    </row>
    <row r="22" spans="2:12" s="1" customFormat="1" ht="18" customHeight="1">
      <c r="B22" s="39"/>
      <c r="E22" s="389" t="str">
        <f>'Rekapitulace stavby'!E14</f>
        <v>Vyplň údaj</v>
      </c>
      <c r="F22" s="390"/>
      <c r="G22" s="390"/>
      <c r="H22" s="390"/>
      <c r="I22" s="117" t="s">
        <v>29</v>
      </c>
      <c r="J22" s="31" t="str">
        <f>'Rekapitulace stavby'!AN14</f>
        <v>Vyplň údaj</v>
      </c>
      <c r="L22" s="39"/>
    </row>
    <row r="23" spans="2:12" s="1" customFormat="1" ht="6.95" customHeight="1">
      <c r="B23" s="39"/>
      <c r="I23" s="116"/>
      <c r="L23" s="39"/>
    </row>
    <row r="24" spans="2:12" s="1" customFormat="1" ht="12" customHeight="1">
      <c r="B24" s="39"/>
      <c r="D24" s="114" t="s">
        <v>33</v>
      </c>
      <c r="I24" s="117" t="s">
        <v>26</v>
      </c>
      <c r="J24" s="102" t="s">
        <v>34</v>
      </c>
      <c r="L24" s="39"/>
    </row>
    <row r="25" spans="2:12" s="1" customFormat="1" ht="18" customHeight="1">
      <c r="B25" s="39"/>
      <c r="E25" s="102" t="s">
        <v>35</v>
      </c>
      <c r="I25" s="117" t="s">
        <v>29</v>
      </c>
      <c r="J25" s="102" t="s">
        <v>36</v>
      </c>
      <c r="L25" s="39"/>
    </row>
    <row r="26" spans="2:12" s="1" customFormat="1" ht="6.95" customHeight="1">
      <c r="B26" s="39"/>
      <c r="I26" s="116"/>
      <c r="L26" s="39"/>
    </row>
    <row r="27" spans="2:12" s="1" customFormat="1" ht="12" customHeight="1">
      <c r="B27" s="39"/>
      <c r="D27" s="114" t="s">
        <v>38</v>
      </c>
      <c r="I27" s="117" t="s">
        <v>26</v>
      </c>
      <c r="J27" s="102" t="s">
        <v>19</v>
      </c>
      <c r="L27" s="39"/>
    </row>
    <row r="28" spans="2:12" s="1" customFormat="1" ht="18" customHeight="1">
      <c r="B28" s="39"/>
      <c r="E28" s="102" t="s">
        <v>39</v>
      </c>
      <c r="I28" s="117" t="s">
        <v>29</v>
      </c>
      <c r="J28" s="102" t="s">
        <v>19</v>
      </c>
      <c r="L28" s="39"/>
    </row>
    <row r="29" spans="2:12" s="1" customFormat="1" ht="6.95" customHeight="1">
      <c r="B29" s="39"/>
      <c r="I29" s="116"/>
      <c r="L29" s="39"/>
    </row>
    <row r="30" spans="2:12" s="1" customFormat="1" ht="12" customHeight="1">
      <c r="B30" s="39"/>
      <c r="D30" s="114" t="s">
        <v>40</v>
      </c>
      <c r="I30" s="116"/>
      <c r="L30" s="39"/>
    </row>
    <row r="31" spans="2:12" s="7" customFormat="1" ht="16.5" customHeight="1">
      <c r="B31" s="119"/>
      <c r="E31" s="391" t="s">
        <v>19</v>
      </c>
      <c r="F31" s="391"/>
      <c r="G31" s="391"/>
      <c r="H31" s="391"/>
      <c r="I31" s="120"/>
      <c r="L31" s="119"/>
    </row>
    <row r="32" spans="2:12" s="1" customFormat="1" ht="6.95" customHeight="1">
      <c r="B32" s="39"/>
      <c r="I32" s="116"/>
      <c r="L32" s="39"/>
    </row>
    <row r="33" spans="2:12" s="1" customFormat="1" ht="6.95" customHeight="1">
      <c r="B33" s="39"/>
      <c r="D33" s="60"/>
      <c r="E33" s="60"/>
      <c r="F33" s="60"/>
      <c r="G33" s="60"/>
      <c r="H33" s="60"/>
      <c r="I33" s="121"/>
      <c r="J33" s="60"/>
      <c r="K33" s="60"/>
      <c r="L33" s="39"/>
    </row>
    <row r="34" spans="2:12" s="1" customFormat="1" ht="25.35" customHeight="1">
      <c r="B34" s="39"/>
      <c r="D34" s="122" t="s">
        <v>42</v>
      </c>
      <c r="I34" s="116"/>
      <c r="J34" s="123">
        <f>ROUND(J96, 2)</f>
        <v>0</v>
      </c>
      <c r="L34" s="39"/>
    </row>
    <row r="35" spans="2:12" s="1" customFormat="1" ht="6.95" customHeight="1">
      <c r="B35" s="39"/>
      <c r="D35" s="60"/>
      <c r="E35" s="60"/>
      <c r="F35" s="60"/>
      <c r="G35" s="60"/>
      <c r="H35" s="60"/>
      <c r="I35" s="121"/>
      <c r="J35" s="60"/>
      <c r="K35" s="60"/>
      <c r="L35" s="39"/>
    </row>
    <row r="36" spans="2:12" s="1" customFormat="1" ht="14.45" customHeight="1">
      <c r="B36" s="39"/>
      <c r="F36" s="124" t="s">
        <v>44</v>
      </c>
      <c r="I36" s="125" t="s">
        <v>43</v>
      </c>
      <c r="J36" s="124" t="s">
        <v>45</v>
      </c>
      <c r="L36" s="39"/>
    </row>
    <row r="37" spans="2:12" s="1" customFormat="1" ht="14.45" customHeight="1">
      <c r="B37" s="39"/>
      <c r="D37" s="115" t="s">
        <v>46</v>
      </c>
      <c r="E37" s="114" t="s">
        <v>47</v>
      </c>
      <c r="F37" s="126">
        <f>ROUND((SUM(BE96:BE237)),  2)</f>
        <v>0</v>
      </c>
      <c r="I37" s="127">
        <v>0.21</v>
      </c>
      <c r="J37" s="126">
        <f>ROUND(((SUM(BE96:BE237))*I37),  2)</f>
        <v>0</v>
      </c>
      <c r="L37" s="39"/>
    </row>
    <row r="38" spans="2:12" s="1" customFormat="1" ht="14.45" customHeight="1">
      <c r="B38" s="39"/>
      <c r="E38" s="114" t="s">
        <v>48</v>
      </c>
      <c r="F38" s="126">
        <f>ROUND((SUM(BF96:BF237)),  2)</f>
        <v>0</v>
      </c>
      <c r="I38" s="127">
        <v>0.15</v>
      </c>
      <c r="J38" s="126">
        <f>ROUND(((SUM(BF96:BF237))*I38),  2)</f>
        <v>0</v>
      </c>
      <c r="L38" s="39"/>
    </row>
    <row r="39" spans="2:12" s="1" customFormat="1" ht="14.45" hidden="1" customHeight="1">
      <c r="B39" s="39"/>
      <c r="E39" s="114" t="s">
        <v>49</v>
      </c>
      <c r="F39" s="126">
        <f>ROUND((SUM(BG96:BG237)),  2)</f>
        <v>0</v>
      </c>
      <c r="I39" s="127">
        <v>0.21</v>
      </c>
      <c r="J39" s="126">
        <f>0</f>
        <v>0</v>
      </c>
      <c r="L39" s="39"/>
    </row>
    <row r="40" spans="2:12" s="1" customFormat="1" ht="14.45" hidden="1" customHeight="1">
      <c r="B40" s="39"/>
      <c r="E40" s="114" t="s">
        <v>50</v>
      </c>
      <c r="F40" s="126">
        <f>ROUND((SUM(BH96:BH237)),  2)</f>
        <v>0</v>
      </c>
      <c r="I40" s="127">
        <v>0.15</v>
      </c>
      <c r="J40" s="126">
        <f>0</f>
        <v>0</v>
      </c>
      <c r="L40" s="39"/>
    </row>
    <row r="41" spans="2:12" s="1" customFormat="1" ht="14.45" hidden="1" customHeight="1">
      <c r="B41" s="39"/>
      <c r="E41" s="114" t="s">
        <v>51</v>
      </c>
      <c r="F41" s="126">
        <f>ROUND((SUM(BI96:BI237)),  2)</f>
        <v>0</v>
      </c>
      <c r="I41" s="127">
        <v>0</v>
      </c>
      <c r="J41" s="126">
        <f>0</f>
        <v>0</v>
      </c>
      <c r="L41" s="39"/>
    </row>
    <row r="42" spans="2:12" s="1" customFormat="1" ht="6.95" customHeight="1">
      <c r="B42" s="39"/>
      <c r="I42" s="116"/>
      <c r="L42" s="39"/>
    </row>
    <row r="43" spans="2:12" s="1" customFormat="1" ht="25.35" customHeight="1">
      <c r="B43" s="39"/>
      <c r="C43" s="128"/>
      <c r="D43" s="129" t="s">
        <v>52</v>
      </c>
      <c r="E43" s="130"/>
      <c r="F43" s="130"/>
      <c r="G43" s="131" t="s">
        <v>53</v>
      </c>
      <c r="H43" s="132" t="s">
        <v>54</v>
      </c>
      <c r="I43" s="133"/>
      <c r="J43" s="134">
        <f>SUM(J34:J41)</f>
        <v>0</v>
      </c>
      <c r="K43" s="135"/>
      <c r="L43" s="39"/>
    </row>
    <row r="44" spans="2:12" s="1" customFormat="1" ht="14.45" customHeight="1">
      <c r="B44" s="136"/>
      <c r="C44" s="137"/>
      <c r="D44" s="137"/>
      <c r="E44" s="137"/>
      <c r="F44" s="137"/>
      <c r="G44" s="137"/>
      <c r="H44" s="137"/>
      <c r="I44" s="138"/>
      <c r="J44" s="137"/>
      <c r="K44" s="137"/>
      <c r="L44" s="39"/>
    </row>
    <row r="48" spans="2:12" s="1" customFormat="1" ht="6.95" customHeight="1">
      <c r="B48" s="139"/>
      <c r="C48" s="140"/>
      <c r="D48" s="140"/>
      <c r="E48" s="140"/>
      <c r="F48" s="140"/>
      <c r="G48" s="140"/>
      <c r="H48" s="140"/>
      <c r="I48" s="141"/>
      <c r="J48" s="140"/>
      <c r="K48" s="140"/>
      <c r="L48" s="39"/>
    </row>
    <row r="49" spans="2:12" s="1" customFormat="1" ht="24.95" customHeight="1">
      <c r="B49" s="35"/>
      <c r="C49" s="24" t="s">
        <v>124</v>
      </c>
      <c r="D49" s="36"/>
      <c r="E49" s="36"/>
      <c r="F49" s="36"/>
      <c r="G49" s="36"/>
      <c r="H49" s="36"/>
      <c r="I49" s="116"/>
      <c r="J49" s="36"/>
      <c r="K49" s="36"/>
      <c r="L49" s="39"/>
    </row>
    <row r="50" spans="2:12" s="1" customFormat="1" ht="6.95" customHeight="1">
      <c r="B50" s="35"/>
      <c r="C50" s="36"/>
      <c r="D50" s="36"/>
      <c r="E50" s="36"/>
      <c r="F50" s="36"/>
      <c r="G50" s="36"/>
      <c r="H50" s="36"/>
      <c r="I50" s="116"/>
      <c r="J50" s="36"/>
      <c r="K50" s="36"/>
      <c r="L50" s="39"/>
    </row>
    <row r="51" spans="2:12" s="1" customFormat="1" ht="12" customHeight="1">
      <c r="B51" s="35"/>
      <c r="C51" s="30" t="s">
        <v>16</v>
      </c>
      <c r="D51" s="36"/>
      <c r="E51" s="36"/>
      <c r="F51" s="36"/>
      <c r="G51" s="36"/>
      <c r="H51" s="36"/>
      <c r="I51" s="116"/>
      <c r="J51" s="36"/>
      <c r="K51" s="36"/>
      <c r="L51" s="39"/>
    </row>
    <row r="52" spans="2:12" s="1" customFormat="1" ht="16.5" customHeight="1">
      <c r="B52" s="35"/>
      <c r="C52" s="36"/>
      <c r="D52" s="36"/>
      <c r="E52" s="392" t="str">
        <f>E7</f>
        <v>Parkovací plochy za budouvou MěÚ Studénka</v>
      </c>
      <c r="F52" s="393"/>
      <c r="G52" s="393"/>
      <c r="H52" s="393"/>
      <c r="I52" s="116"/>
      <c r="J52" s="36"/>
      <c r="K52" s="36"/>
      <c r="L52" s="39"/>
    </row>
    <row r="53" spans="2:12" ht="12" customHeight="1">
      <c r="B53" s="22"/>
      <c r="C53" s="30" t="s">
        <v>118</v>
      </c>
      <c r="D53" s="23"/>
      <c r="E53" s="23"/>
      <c r="F53" s="23"/>
      <c r="G53" s="23"/>
      <c r="H53" s="23"/>
      <c r="J53" s="23"/>
      <c r="K53" s="23"/>
      <c r="L53" s="21"/>
    </row>
    <row r="54" spans="2:12" ht="16.5" customHeight="1">
      <c r="B54" s="22"/>
      <c r="C54" s="23"/>
      <c r="D54" s="23"/>
      <c r="E54" s="392" t="s">
        <v>119</v>
      </c>
      <c r="F54" s="363"/>
      <c r="G54" s="363"/>
      <c r="H54" s="363"/>
      <c r="J54" s="23"/>
      <c r="K54" s="23"/>
      <c r="L54" s="21"/>
    </row>
    <row r="55" spans="2:12" ht="12" customHeight="1">
      <c r="B55" s="22"/>
      <c r="C55" s="30" t="s">
        <v>120</v>
      </c>
      <c r="D55" s="23"/>
      <c r="E55" s="23"/>
      <c r="F55" s="23"/>
      <c r="G55" s="23"/>
      <c r="H55" s="23"/>
      <c r="J55" s="23"/>
      <c r="K55" s="23"/>
      <c r="L55" s="21"/>
    </row>
    <row r="56" spans="2:12" s="1" customFormat="1" ht="16.5" customHeight="1">
      <c r="B56" s="35"/>
      <c r="C56" s="36"/>
      <c r="D56" s="36"/>
      <c r="E56" s="394" t="s">
        <v>121</v>
      </c>
      <c r="F56" s="395"/>
      <c r="G56" s="395"/>
      <c r="H56" s="395"/>
      <c r="I56" s="116"/>
      <c r="J56" s="36"/>
      <c r="K56" s="36"/>
      <c r="L56" s="39"/>
    </row>
    <row r="57" spans="2:12" s="1" customFormat="1" ht="12" customHeight="1">
      <c r="B57" s="35"/>
      <c r="C57" s="30" t="s">
        <v>122</v>
      </c>
      <c r="D57" s="36"/>
      <c r="E57" s="36"/>
      <c r="F57" s="36"/>
      <c r="G57" s="36"/>
      <c r="H57" s="36"/>
      <c r="I57" s="116"/>
      <c r="J57" s="36"/>
      <c r="K57" s="36"/>
      <c r="L57" s="39"/>
    </row>
    <row r="58" spans="2:12" s="1" customFormat="1" ht="16.5" customHeight="1">
      <c r="B58" s="35"/>
      <c r="C58" s="36"/>
      <c r="D58" s="36"/>
      <c r="E58" s="359" t="str">
        <f>E13</f>
        <v xml:space="preserve">SO 001 - Přípravné práce </v>
      </c>
      <c r="F58" s="395"/>
      <c r="G58" s="395"/>
      <c r="H58" s="395"/>
      <c r="I58" s="116"/>
      <c r="J58" s="36"/>
      <c r="K58" s="36"/>
      <c r="L58" s="39"/>
    </row>
    <row r="59" spans="2:12" s="1" customFormat="1" ht="6.95" customHeight="1">
      <c r="B59" s="35"/>
      <c r="C59" s="36"/>
      <c r="D59" s="36"/>
      <c r="E59" s="36"/>
      <c r="F59" s="36"/>
      <c r="G59" s="36"/>
      <c r="H59" s="36"/>
      <c r="I59" s="116"/>
      <c r="J59" s="36"/>
      <c r="K59" s="36"/>
      <c r="L59" s="39"/>
    </row>
    <row r="60" spans="2:12" s="1" customFormat="1" ht="12" customHeight="1">
      <c r="B60" s="35"/>
      <c r="C60" s="30" t="s">
        <v>21</v>
      </c>
      <c r="D60" s="36"/>
      <c r="E60" s="36"/>
      <c r="F60" s="28" t="str">
        <f>F16</f>
        <v>Parkovací plochaza MěÚ Studénka</v>
      </c>
      <c r="G60" s="36"/>
      <c r="H60" s="36"/>
      <c r="I60" s="117" t="s">
        <v>23</v>
      </c>
      <c r="J60" s="59" t="str">
        <f>IF(J16="","",J16)</f>
        <v>20. 2. 2019</v>
      </c>
      <c r="K60" s="36"/>
      <c r="L60" s="39"/>
    </row>
    <row r="61" spans="2:12" s="1" customFormat="1" ht="6.95" customHeight="1">
      <c r="B61" s="35"/>
      <c r="C61" s="36"/>
      <c r="D61" s="36"/>
      <c r="E61" s="36"/>
      <c r="F61" s="36"/>
      <c r="G61" s="36"/>
      <c r="H61" s="36"/>
      <c r="I61" s="116"/>
      <c r="J61" s="36"/>
      <c r="K61" s="36"/>
      <c r="L61" s="39"/>
    </row>
    <row r="62" spans="2:12" s="1" customFormat="1" ht="27.95" customHeight="1">
      <c r="B62" s="35"/>
      <c r="C62" s="30" t="s">
        <v>25</v>
      </c>
      <c r="D62" s="36"/>
      <c r="E62" s="36"/>
      <c r="F62" s="28" t="str">
        <f>E19</f>
        <v>Město Studénka, nám. Republiky 742, Studénka</v>
      </c>
      <c r="G62" s="36"/>
      <c r="H62" s="36"/>
      <c r="I62" s="117" t="s">
        <v>33</v>
      </c>
      <c r="J62" s="33" t="str">
        <f>E25</f>
        <v>Terra - pozemkové úpravy, s.r.o.</v>
      </c>
      <c r="K62" s="36"/>
      <c r="L62" s="39"/>
    </row>
    <row r="63" spans="2:12" s="1" customFormat="1" ht="27.95" customHeight="1">
      <c r="B63" s="35"/>
      <c r="C63" s="30" t="s">
        <v>31</v>
      </c>
      <c r="D63" s="36"/>
      <c r="E63" s="36"/>
      <c r="F63" s="28" t="str">
        <f>IF(E22="","",E22)</f>
        <v>Vyplň údaj</v>
      </c>
      <c r="G63" s="36"/>
      <c r="H63" s="36"/>
      <c r="I63" s="117" t="s">
        <v>38</v>
      </c>
      <c r="J63" s="33" t="str">
        <f>E28</f>
        <v>Ing.et Ing. Filip Brtna</v>
      </c>
      <c r="K63" s="36"/>
      <c r="L63" s="39"/>
    </row>
    <row r="64" spans="2:12" s="1" customFormat="1" ht="10.35" customHeight="1">
      <c r="B64" s="35"/>
      <c r="C64" s="36"/>
      <c r="D64" s="36"/>
      <c r="E64" s="36"/>
      <c r="F64" s="36"/>
      <c r="G64" s="36"/>
      <c r="H64" s="36"/>
      <c r="I64" s="116"/>
      <c r="J64" s="36"/>
      <c r="K64" s="36"/>
      <c r="L64" s="39"/>
    </row>
    <row r="65" spans="2:47" s="1" customFormat="1" ht="29.25" customHeight="1">
      <c r="B65" s="35"/>
      <c r="C65" s="142" t="s">
        <v>125</v>
      </c>
      <c r="D65" s="143"/>
      <c r="E65" s="143"/>
      <c r="F65" s="143"/>
      <c r="G65" s="143"/>
      <c r="H65" s="143"/>
      <c r="I65" s="144"/>
      <c r="J65" s="145" t="s">
        <v>126</v>
      </c>
      <c r="K65" s="143"/>
      <c r="L65" s="39"/>
    </row>
    <row r="66" spans="2:47" s="1" customFormat="1" ht="10.35" customHeight="1">
      <c r="B66" s="35"/>
      <c r="C66" s="36"/>
      <c r="D66" s="36"/>
      <c r="E66" s="36"/>
      <c r="F66" s="36"/>
      <c r="G66" s="36"/>
      <c r="H66" s="36"/>
      <c r="I66" s="116"/>
      <c r="J66" s="36"/>
      <c r="K66" s="36"/>
      <c r="L66" s="39"/>
    </row>
    <row r="67" spans="2:47" s="1" customFormat="1" ht="22.9" customHeight="1">
      <c r="B67" s="35"/>
      <c r="C67" s="146" t="s">
        <v>74</v>
      </c>
      <c r="D67" s="36"/>
      <c r="E67" s="36"/>
      <c r="F67" s="36"/>
      <c r="G67" s="36"/>
      <c r="H67" s="36"/>
      <c r="I67" s="116"/>
      <c r="J67" s="77">
        <f>J96</f>
        <v>0</v>
      </c>
      <c r="K67" s="36"/>
      <c r="L67" s="39"/>
      <c r="AU67" s="18" t="s">
        <v>127</v>
      </c>
    </row>
    <row r="68" spans="2:47" s="8" customFormat="1" ht="24.95" customHeight="1">
      <c r="B68" s="147"/>
      <c r="C68" s="148"/>
      <c r="D68" s="149" t="s">
        <v>128</v>
      </c>
      <c r="E68" s="150"/>
      <c r="F68" s="150"/>
      <c r="G68" s="150"/>
      <c r="H68" s="150"/>
      <c r="I68" s="151"/>
      <c r="J68" s="152">
        <f>J97</f>
        <v>0</v>
      </c>
      <c r="K68" s="148"/>
      <c r="L68" s="153"/>
    </row>
    <row r="69" spans="2:47" s="9" customFormat="1" ht="19.899999999999999" customHeight="1">
      <c r="B69" s="154"/>
      <c r="C69" s="96"/>
      <c r="D69" s="155" t="s">
        <v>129</v>
      </c>
      <c r="E69" s="156"/>
      <c r="F69" s="156"/>
      <c r="G69" s="156"/>
      <c r="H69" s="156"/>
      <c r="I69" s="157"/>
      <c r="J69" s="158">
        <f>J98</f>
        <v>0</v>
      </c>
      <c r="K69" s="96"/>
      <c r="L69" s="159"/>
    </row>
    <row r="70" spans="2:47" s="9" customFormat="1" ht="19.899999999999999" customHeight="1">
      <c r="B70" s="154"/>
      <c r="C70" s="96"/>
      <c r="D70" s="155" t="s">
        <v>130</v>
      </c>
      <c r="E70" s="156"/>
      <c r="F70" s="156"/>
      <c r="G70" s="156"/>
      <c r="H70" s="156"/>
      <c r="I70" s="157"/>
      <c r="J70" s="158">
        <f>J162</f>
        <v>0</v>
      </c>
      <c r="K70" s="96"/>
      <c r="L70" s="159"/>
    </row>
    <row r="71" spans="2:47" s="9" customFormat="1" ht="19.899999999999999" customHeight="1">
      <c r="B71" s="154"/>
      <c r="C71" s="96"/>
      <c r="D71" s="155" t="s">
        <v>131</v>
      </c>
      <c r="E71" s="156"/>
      <c r="F71" s="156"/>
      <c r="G71" s="156"/>
      <c r="H71" s="156"/>
      <c r="I71" s="157"/>
      <c r="J71" s="158">
        <f>J184</f>
        <v>0</v>
      </c>
      <c r="K71" s="96"/>
      <c r="L71" s="159"/>
    </row>
    <row r="72" spans="2:47" s="9" customFormat="1" ht="19.899999999999999" customHeight="1">
      <c r="B72" s="154"/>
      <c r="C72" s="96"/>
      <c r="D72" s="155" t="s">
        <v>132</v>
      </c>
      <c r="E72" s="156"/>
      <c r="F72" s="156"/>
      <c r="G72" s="156"/>
      <c r="H72" s="156"/>
      <c r="I72" s="157"/>
      <c r="J72" s="158">
        <f>J191</f>
        <v>0</v>
      </c>
      <c r="K72" s="96"/>
      <c r="L72" s="159"/>
    </row>
    <row r="73" spans="2:47" s="1" customFormat="1" ht="21.75" customHeight="1">
      <c r="B73" s="35"/>
      <c r="C73" s="36"/>
      <c r="D73" s="36"/>
      <c r="E73" s="36"/>
      <c r="F73" s="36"/>
      <c r="G73" s="36"/>
      <c r="H73" s="36"/>
      <c r="I73" s="116"/>
      <c r="J73" s="36"/>
      <c r="K73" s="36"/>
      <c r="L73" s="39"/>
    </row>
    <row r="74" spans="2:47" s="1" customFormat="1" ht="6.95" customHeight="1">
      <c r="B74" s="47"/>
      <c r="C74" s="48"/>
      <c r="D74" s="48"/>
      <c r="E74" s="48"/>
      <c r="F74" s="48"/>
      <c r="G74" s="48"/>
      <c r="H74" s="48"/>
      <c r="I74" s="138"/>
      <c r="J74" s="48"/>
      <c r="K74" s="48"/>
      <c r="L74" s="39"/>
    </row>
    <row r="78" spans="2:47" s="1" customFormat="1" ht="6.95" customHeight="1">
      <c r="B78" s="49"/>
      <c r="C78" s="50"/>
      <c r="D78" s="50"/>
      <c r="E78" s="50"/>
      <c r="F78" s="50"/>
      <c r="G78" s="50"/>
      <c r="H78" s="50"/>
      <c r="I78" s="141"/>
      <c r="J78" s="50"/>
      <c r="K78" s="50"/>
      <c r="L78" s="39"/>
    </row>
    <row r="79" spans="2:47" s="1" customFormat="1" ht="24.95" customHeight="1">
      <c r="B79" s="35"/>
      <c r="C79" s="24" t="s">
        <v>133</v>
      </c>
      <c r="D79" s="36"/>
      <c r="E79" s="36"/>
      <c r="F79" s="36"/>
      <c r="G79" s="36"/>
      <c r="H79" s="36"/>
      <c r="I79" s="116"/>
      <c r="J79" s="36"/>
      <c r="K79" s="36"/>
      <c r="L79" s="39"/>
    </row>
    <row r="80" spans="2:47" s="1" customFormat="1" ht="6.95" customHeight="1">
      <c r="B80" s="35"/>
      <c r="C80" s="36"/>
      <c r="D80" s="36"/>
      <c r="E80" s="36"/>
      <c r="F80" s="36"/>
      <c r="G80" s="36"/>
      <c r="H80" s="36"/>
      <c r="I80" s="116"/>
      <c r="J80" s="36"/>
      <c r="K80" s="36"/>
      <c r="L80" s="39"/>
    </row>
    <row r="81" spans="2:63" s="1" customFormat="1" ht="12" customHeight="1">
      <c r="B81" s="35"/>
      <c r="C81" s="30" t="s">
        <v>16</v>
      </c>
      <c r="D81" s="36"/>
      <c r="E81" s="36"/>
      <c r="F81" s="36"/>
      <c r="G81" s="36"/>
      <c r="H81" s="36"/>
      <c r="I81" s="116"/>
      <c r="J81" s="36"/>
      <c r="K81" s="36"/>
      <c r="L81" s="39"/>
    </row>
    <row r="82" spans="2:63" s="1" customFormat="1" ht="16.5" customHeight="1">
      <c r="B82" s="35"/>
      <c r="C82" s="36"/>
      <c r="D82" s="36"/>
      <c r="E82" s="392" t="str">
        <f>E7</f>
        <v>Parkovací plochy za budouvou MěÚ Studénka</v>
      </c>
      <c r="F82" s="393"/>
      <c r="G82" s="393"/>
      <c r="H82" s="393"/>
      <c r="I82" s="116"/>
      <c r="J82" s="36"/>
      <c r="K82" s="36"/>
      <c r="L82" s="39"/>
    </row>
    <row r="83" spans="2:63" ht="12" customHeight="1">
      <c r="B83" s="22"/>
      <c r="C83" s="30" t="s">
        <v>118</v>
      </c>
      <c r="D83" s="23"/>
      <c r="E83" s="23"/>
      <c r="F83" s="23"/>
      <c r="G83" s="23"/>
      <c r="H83" s="23"/>
      <c r="J83" s="23"/>
      <c r="K83" s="23"/>
      <c r="L83" s="21"/>
    </row>
    <row r="84" spans="2:63" ht="16.5" customHeight="1">
      <c r="B84" s="22"/>
      <c r="C84" s="23"/>
      <c r="D84" s="23"/>
      <c r="E84" s="392" t="s">
        <v>119</v>
      </c>
      <c r="F84" s="363"/>
      <c r="G84" s="363"/>
      <c r="H84" s="363"/>
      <c r="J84" s="23"/>
      <c r="K84" s="23"/>
      <c r="L84" s="21"/>
    </row>
    <row r="85" spans="2:63" ht="12" customHeight="1">
      <c r="B85" s="22"/>
      <c r="C85" s="30" t="s">
        <v>120</v>
      </c>
      <c r="D85" s="23"/>
      <c r="E85" s="23"/>
      <c r="F85" s="23"/>
      <c r="G85" s="23"/>
      <c r="H85" s="23"/>
      <c r="J85" s="23"/>
      <c r="K85" s="23"/>
      <c r="L85" s="21"/>
    </row>
    <row r="86" spans="2:63" s="1" customFormat="1" ht="16.5" customHeight="1">
      <c r="B86" s="35"/>
      <c r="C86" s="36"/>
      <c r="D86" s="36"/>
      <c r="E86" s="394" t="s">
        <v>121</v>
      </c>
      <c r="F86" s="395"/>
      <c r="G86" s="395"/>
      <c r="H86" s="395"/>
      <c r="I86" s="116"/>
      <c r="J86" s="36"/>
      <c r="K86" s="36"/>
      <c r="L86" s="39"/>
    </row>
    <row r="87" spans="2:63" s="1" customFormat="1" ht="12" customHeight="1">
      <c r="B87" s="35"/>
      <c r="C87" s="30" t="s">
        <v>122</v>
      </c>
      <c r="D87" s="36"/>
      <c r="E87" s="36"/>
      <c r="F87" s="36"/>
      <c r="G87" s="36"/>
      <c r="H87" s="36"/>
      <c r="I87" s="116"/>
      <c r="J87" s="36"/>
      <c r="K87" s="36"/>
      <c r="L87" s="39"/>
    </row>
    <row r="88" spans="2:63" s="1" customFormat="1" ht="16.5" customHeight="1">
      <c r="B88" s="35"/>
      <c r="C88" s="36"/>
      <c r="D88" s="36"/>
      <c r="E88" s="359" t="str">
        <f>E13</f>
        <v xml:space="preserve">SO 001 - Přípravné práce </v>
      </c>
      <c r="F88" s="395"/>
      <c r="G88" s="395"/>
      <c r="H88" s="395"/>
      <c r="I88" s="116"/>
      <c r="J88" s="36"/>
      <c r="K88" s="36"/>
      <c r="L88" s="39"/>
    </row>
    <row r="89" spans="2:63" s="1" customFormat="1" ht="6.95" customHeight="1">
      <c r="B89" s="35"/>
      <c r="C89" s="36"/>
      <c r="D89" s="36"/>
      <c r="E89" s="36"/>
      <c r="F89" s="36"/>
      <c r="G89" s="36"/>
      <c r="H89" s="36"/>
      <c r="I89" s="116"/>
      <c r="J89" s="36"/>
      <c r="K89" s="36"/>
      <c r="L89" s="39"/>
    </row>
    <row r="90" spans="2:63" s="1" customFormat="1" ht="12" customHeight="1">
      <c r="B90" s="35"/>
      <c r="C90" s="30" t="s">
        <v>21</v>
      </c>
      <c r="D90" s="36"/>
      <c r="E90" s="36"/>
      <c r="F90" s="28" t="str">
        <f>F16</f>
        <v>Parkovací plochaza MěÚ Studénka</v>
      </c>
      <c r="G90" s="36"/>
      <c r="H90" s="36"/>
      <c r="I90" s="117" t="s">
        <v>23</v>
      </c>
      <c r="J90" s="59" t="str">
        <f>IF(J16="","",J16)</f>
        <v>20. 2. 2019</v>
      </c>
      <c r="K90" s="36"/>
      <c r="L90" s="39"/>
    </row>
    <row r="91" spans="2:63" s="1" customFormat="1" ht="6.95" customHeight="1">
      <c r="B91" s="35"/>
      <c r="C91" s="36"/>
      <c r="D91" s="36"/>
      <c r="E91" s="36"/>
      <c r="F91" s="36"/>
      <c r="G91" s="36"/>
      <c r="H91" s="36"/>
      <c r="I91" s="116"/>
      <c r="J91" s="36"/>
      <c r="K91" s="36"/>
      <c r="L91" s="39"/>
    </row>
    <row r="92" spans="2:63" s="1" customFormat="1" ht="27.95" customHeight="1">
      <c r="B92" s="35"/>
      <c r="C92" s="30" t="s">
        <v>25</v>
      </c>
      <c r="D92" s="36"/>
      <c r="E92" s="36"/>
      <c r="F92" s="28" t="str">
        <f>E19</f>
        <v>Město Studénka, nám. Republiky 742, Studénka</v>
      </c>
      <c r="G92" s="36"/>
      <c r="H92" s="36"/>
      <c r="I92" s="117" t="s">
        <v>33</v>
      </c>
      <c r="J92" s="33" t="str">
        <f>E25</f>
        <v>Terra - pozemkové úpravy, s.r.o.</v>
      </c>
      <c r="K92" s="36"/>
      <c r="L92" s="39"/>
    </row>
    <row r="93" spans="2:63" s="1" customFormat="1" ht="27.95" customHeight="1">
      <c r="B93" s="35"/>
      <c r="C93" s="30" t="s">
        <v>31</v>
      </c>
      <c r="D93" s="36"/>
      <c r="E93" s="36"/>
      <c r="F93" s="28" t="str">
        <f>IF(E22="","",E22)</f>
        <v>Vyplň údaj</v>
      </c>
      <c r="G93" s="36"/>
      <c r="H93" s="36"/>
      <c r="I93" s="117" t="s">
        <v>38</v>
      </c>
      <c r="J93" s="33" t="str">
        <f>E28</f>
        <v>Ing.et Ing. Filip Brtna</v>
      </c>
      <c r="K93" s="36"/>
      <c r="L93" s="39"/>
    </row>
    <row r="94" spans="2:63" s="1" customFormat="1" ht="10.35" customHeight="1">
      <c r="B94" s="35"/>
      <c r="C94" s="36"/>
      <c r="D94" s="36"/>
      <c r="E94" s="36"/>
      <c r="F94" s="36"/>
      <c r="G94" s="36"/>
      <c r="H94" s="36"/>
      <c r="I94" s="116"/>
      <c r="J94" s="36"/>
      <c r="K94" s="36"/>
      <c r="L94" s="39"/>
    </row>
    <row r="95" spans="2:63" s="10" customFormat="1" ht="29.25" customHeight="1">
      <c r="B95" s="160"/>
      <c r="C95" s="161" t="s">
        <v>134</v>
      </c>
      <c r="D95" s="162" t="s">
        <v>61</v>
      </c>
      <c r="E95" s="162" t="s">
        <v>57</v>
      </c>
      <c r="F95" s="162" t="s">
        <v>58</v>
      </c>
      <c r="G95" s="162" t="s">
        <v>135</v>
      </c>
      <c r="H95" s="162" t="s">
        <v>136</v>
      </c>
      <c r="I95" s="163" t="s">
        <v>137</v>
      </c>
      <c r="J95" s="162" t="s">
        <v>126</v>
      </c>
      <c r="K95" s="164" t="s">
        <v>138</v>
      </c>
      <c r="L95" s="165"/>
      <c r="M95" s="68" t="s">
        <v>19</v>
      </c>
      <c r="N95" s="69" t="s">
        <v>46</v>
      </c>
      <c r="O95" s="69" t="s">
        <v>139</v>
      </c>
      <c r="P95" s="69" t="s">
        <v>140</v>
      </c>
      <c r="Q95" s="69" t="s">
        <v>141</v>
      </c>
      <c r="R95" s="69" t="s">
        <v>142</v>
      </c>
      <c r="S95" s="69" t="s">
        <v>143</v>
      </c>
      <c r="T95" s="70" t="s">
        <v>144</v>
      </c>
    </row>
    <row r="96" spans="2:63" s="1" customFormat="1" ht="22.9" customHeight="1">
      <c r="B96" s="35"/>
      <c r="C96" s="75" t="s">
        <v>145</v>
      </c>
      <c r="D96" s="36"/>
      <c r="E96" s="36"/>
      <c r="F96" s="36"/>
      <c r="G96" s="36"/>
      <c r="H96" s="36"/>
      <c r="I96" s="116"/>
      <c r="J96" s="166">
        <f>BK96</f>
        <v>0</v>
      </c>
      <c r="K96" s="36"/>
      <c r="L96" s="39"/>
      <c r="M96" s="71"/>
      <c r="N96" s="72"/>
      <c r="O96" s="72"/>
      <c r="P96" s="167">
        <f>P97</f>
        <v>0</v>
      </c>
      <c r="Q96" s="72"/>
      <c r="R96" s="167">
        <f>R97</f>
        <v>5.4106399999999999</v>
      </c>
      <c r="S96" s="72"/>
      <c r="T96" s="168">
        <f>T97</f>
        <v>1252.9428999999998</v>
      </c>
      <c r="AT96" s="18" t="s">
        <v>75</v>
      </c>
      <c r="AU96" s="18" t="s">
        <v>127</v>
      </c>
      <c r="BK96" s="169">
        <f>BK97</f>
        <v>0</v>
      </c>
    </row>
    <row r="97" spans="2:65" s="11" customFormat="1" ht="25.9" customHeight="1">
      <c r="B97" s="170"/>
      <c r="C97" s="171"/>
      <c r="D97" s="172" t="s">
        <v>75</v>
      </c>
      <c r="E97" s="173" t="s">
        <v>146</v>
      </c>
      <c r="F97" s="173" t="s">
        <v>147</v>
      </c>
      <c r="G97" s="171"/>
      <c r="H97" s="171"/>
      <c r="I97" s="174"/>
      <c r="J97" s="175">
        <f>BK97</f>
        <v>0</v>
      </c>
      <c r="K97" s="171"/>
      <c r="L97" s="176"/>
      <c r="M97" s="177"/>
      <c r="N97" s="178"/>
      <c r="O97" s="178"/>
      <c r="P97" s="179">
        <f>P98+P162+P184+P191</f>
        <v>0</v>
      </c>
      <c r="Q97" s="178"/>
      <c r="R97" s="179">
        <f>R98+R162+R184+R191</f>
        <v>5.4106399999999999</v>
      </c>
      <c r="S97" s="178"/>
      <c r="T97" s="180">
        <f>T98+T162+T184+T191</f>
        <v>1252.9428999999998</v>
      </c>
      <c r="AR97" s="181" t="s">
        <v>83</v>
      </c>
      <c r="AT97" s="182" t="s">
        <v>75</v>
      </c>
      <c r="AU97" s="182" t="s">
        <v>76</v>
      </c>
      <c r="AY97" s="181" t="s">
        <v>148</v>
      </c>
      <c r="BK97" s="183">
        <f>BK98+BK162+BK184+BK191</f>
        <v>0</v>
      </c>
    </row>
    <row r="98" spans="2:65" s="11" customFormat="1" ht="22.9" customHeight="1">
      <c r="B98" s="170"/>
      <c r="C98" s="171"/>
      <c r="D98" s="172" t="s">
        <v>75</v>
      </c>
      <c r="E98" s="184" t="s">
        <v>83</v>
      </c>
      <c r="F98" s="184" t="s">
        <v>149</v>
      </c>
      <c r="G98" s="171"/>
      <c r="H98" s="171"/>
      <c r="I98" s="174"/>
      <c r="J98" s="185">
        <f>BK98</f>
        <v>0</v>
      </c>
      <c r="K98" s="171"/>
      <c r="L98" s="176"/>
      <c r="M98" s="177"/>
      <c r="N98" s="178"/>
      <c r="O98" s="178"/>
      <c r="P98" s="179">
        <f>SUM(P99:P161)</f>
        <v>0</v>
      </c>
      <c r="Q98" s="178"/>
      <c r="R98" s="179">
        <f>SUM(R99:R161)</f>
        <v>3.7000000000000002E-3</v>
      </c>
      <c r="S98" s="178"/>
      <c r="T98" s="180">
        <f>SUM(T99:T161)</f>
        <v>1243.8899999999999</v>
      </c>
      <c r="AR98" s="181" t="s">
        <v>83</v>
      </c>
      <c r="AT98" s="182" t="s">
        <v>75</v>
      </c>
      <c r="AU98" s="182" t="s">
        <v>83</v>
      </c>
      <c r="AY98" s="181" t="s">
        <v>148</v>
      </c>
      <c r="BK98" s="183">
        <f>SUM(BK99:BK161)</f>
        <v>0</v>
      </c>
    </row>
    <row r="99" spans="2:65" s="1" customFormat="1" ht="24" customHeight="1">
      <c r="B99" s="35"/>
      <c r="C99" s="186" t="s">
        <v>83</v>
      </c>
      <c r="D99" s="186" t="s">
        <v>150</v>
      </c>
      <c r="E99" s="187" t="s">
        <v>151</v>
      </c>
      <c r="F99" s="188" t="s">
        <v>152</v>
      </c>
      <c r="G99" s="189" t="s">
        <v>153</v>
      </c>
      <c r="H99" s="190">
        <v>74</v>
      </c>
      <c r="I99" s="191"/>
      <c r="J99" s="192">
        <f>ROUND(I99*H99,2)</f>
        <v>0</v>
      </c>
      <c r="K99" s="188" t="s">
        <v>19</v>
      </c>
      <c r="L99" s="39"/>
      <c r="M99" s="193" t="s">
        <v>19</v>
      </c>
      <c r="N99" s="194" t="s">
        <v>47</v>
      </c>
      <c r="O99" s="64"/>
      <c r="P99" s="195">
        <f>O99*H99</f>
        <v>0</v>
      </c>
      <c r="Q99" s="195">
        <v>0</v>
      </c>
      <c r="R99" s="195">
        <f>Q99*H99</f>
        <v>0</v>
      </c>
      <c r="S99" s="195">
        <v>0</v>
      </c>
      <c r="T99" s="196">
        <f>S99*H99</f>
        <v>0</v>
      </c>
      <c r="AR99" s="197" t="s">
        <v>154</v>
      </c>
      <c r="AT99" s="197" t="s">
        <v>150</v>
      </c>
      <c r="AU99" s="197" t="s">
        <v>85</v>
      </c>
      <c r="AY99" s="18" t="s">
        <v>148</v>
      </c>
      <c r="BE99" s="198">
        <f>IF(N99="základní",J99,0)</f>
        <v>0</v>
      </c>
      <c r="BF99" s="198">
        <f>IF(N99="snížená",J99,0)</f>
        <v>0</v>
      </c>
      <c r="BG99" s="198">
        <f>IF(N99="zákl. přenesená",J99,0)</f>
        <v>0</v>
      </c>
      <c r="BH99" s="198">
        <f>IF(N99="sníž. přenesená",J99,0)</f>
        <v>0</v>
      </c>
      <c r="BI99" s="198">
        <f>IF(N99="nulová",J99,0)</f>
        <v>0</v>
      </c>
      <c r="BJ99" s="18" t="s">
        <v>83</v>
      </c>
      <c r="BK99" s="198">
        <f>ROUND(I99*H99,2)</f>
        <v>0</v>
      </c>
      <c r="BL99" s="18" t="s">
        <v>154</v>
      </c>
      <c r="BM99" s="197" t="s">
        <v>155</v>
      </c>
    </row>
    <row r="100" spans="2:65" s="1" customFormat="1" ht="19.5">
      <c r="B100" s="35"/>
      <c r="C100" s="36"/>
      <c r="D100" s="199" t="s">
        <v>156</v>
      </c>
      <c r="E100" s="36"/>
      <c r="F100" s="200" t="s">
        <v>157</v>
      </c>
      <c r="G100" s="36"/>
      <c r="H100" s="36"/>
      <c r="I100" s="116"/>
      <c r="J100" s="36"/>
      <c r="K100" s="36"/>
      <c r="L100" s="39"/>
      <c r="M100" s="201"/>
      <c r="N100" s="64"/>
      <c r="O100" s="64"/>
      <c r="P100" s="64"/>
      <c r="Q100" s="64"/>
      <c r="R100" s="64"/>
      <c r="S100" s="64"/>
      <c r="T100" s="65"/>
      <c r="AT100" s="18" t="s">
        <v>156</v>
      </c>
      <c r="AU100" s="18" t="s">
        <v>85</v>
      </c>
    </row>
    <row r="101" spans="2:65" s="12" customFormat="1" ht="11.25">
      <c r="B101" s="202"/>
      <c r="C101" s="203"/>
      <c r="D101" s="199" t="s">
        <v>158</v>
      </c>
      <c r="E101" s="204" t="s">
        <v>19</v>
      </c>
      <c r="F101" s="205" t="s">
        <v>159</v>
      </c>
      <c r="G101" s="203"/>
      <c r="H101" s="204" t="s">
        <v>19</v>
      </c>
      <c r="I101" s="206"/>
      <c r="J101" s="203"/>
      <c r="K101" s="203"/>
      <c r="L101" s="207"/>
      <c r="M101" s="208"/>
      <c r="N101" s="209"/>
      <c r="O101" s="209"/>
      <c r="P101" s="209"/>
      <c r="Q101" s="209"/>
      <c r="R101" s="209"/>
      <c r="S101" s="209"/>
      <c r="T101" s="210"/>
      <c r="AT101" s="211" t="s">
        <v>158</v>
      </c>
      <c r="AU101" s="211" t="s">
        <v>85</v>
      </c>
      <c r="AV101" s="12" t="s">
        <v>83</v>
      </c>
      <c r="AW101" s="12" t="s">
        <v>37</v>
      </c>
      <c r="AX101" s="12" t="s">
        <v>76</v>
      </c>
      <c r="AY101" s="211" t="s">
        <v>148</v>
      </c>
    </row>
    <row r="102" spans="2:65" s="12" customFormat="1" ht="22.5">
      <c r="B102" s="202"/>
      <c r="C102" s="203"/>
      <c r="D102" s="199" t="s">
        <v>158</v>
      </c>
      <c r="E102" s="204" t="s">
        <v>19</v>
      </c>
      <c r="F102" s="205" t="s">
        <v>160</v>
      </c>
      <c r="G102" s="203"/>
      <c r="H102" s="204" t="s">
        <v>19</v>
      </c>
      <c r="I102" s="206"/>
      <c r="J102" s="203"/>
      <c r="K102" s="203"/>
      <c r="L102" s="207"/>
      <c r="M102" s="208"/>
      <c r="N102" s="209"/>
      <c r="O102" s="209"/>
      <c r="P102" s="209"/>
      <c r="Q102" s="209"/>
      <c r="R102" s="209"/>
      <c r="S102" s="209"/>
      <c r="T102" s="210"/>
      <c r="AT102" s="211" t="s">
        <v>158</v>
      </c>
      <c r="AU102" s="211" t="s">
        <v>85</v>
      </c>
      <c r="AV102" s="12" t="s">
        <v>83</v>
      </c>
      <c r="AW102" s="12" t="s">
        <v>37</v>
      </c>
      <c r="AX102" s="12" t="s">
        <v>76</v>
      </c>
      <c r="AY102" s="211" t="s">
        <v>148</v>
      </c>
    </row>
    <row r="103" spans="2:65" s="13" customFormat="1" ht="11.25">
      <c r="B103" s="212"/>
      <c r="C103" s="213"/>
      <c r="D103" s="199" t="s">
        <v>158</v>
      </c>
      <c r="E103" s="214" t="s">
        <v>19</v>
      </c>
      <c r="F103" s="215" t="s">
        <v>161</v>
      </c>
      <c r="G103" s="213"/>
      <c r="H103" s="216">
        <v>74</v>
      </c>
      <c r="I103" s="217"/>
      <c r="J103" s="213"/>
      <c r="K103" s="213"/>
      <c r="L103" s="218"/>
      <c r="M103" s="219"/>
      <c r="N103" s="220"/>
      <c r="O103" s="220"/>
      <c r="P103" s="220"/>
      <c r="Q103" s="220"/>
      <c r="R103" s="220"/>
      <c r="S103" s="220"/>
      <c r="T103" s="221"/>
      <c r="AT103" s="222" t="s">
        <v>158</v>
      </c>
      <c r="AU103" s="222" t="s">
        <v>85</v>
      </c>
      <c r="AV103" s="13" t="s">
        <v>85</v>
      </c>
      <c r="AW103" s="13" t="s">
        <v>37</v>
      </c>
      <c r="AX103" s="13" t="s">
        <v>76</v>
      </c>
      <c r="AY103" s="222" t="s">
        <v>148</v>
      </c>
    </row>
    <row r="104" spans="2:65" s="1" customFormat="1" ht="24" customHeight="1">
      <c r="B104" s="35"/>
      <c r="C104" s="186" t="s">
        <v>85</v>
      </c>
      <c r="D104" s="186" t="s">
        <v>150</v>
      </c>
      <c r="E104" s="187" t="s">
        <v>162</v>
      </c>
      <c r="F104" s="188" t="s">
        <v>163</v>
      </c>
      <c r="G104" s="189" t="s">
        <v>164</v>
      </c>
      <c r="H104" s="190">
        <v>25</v>
      </c>
      <c r="I104" s="191"/>
      <c r="J104" s="192">
        <f>ROUND(I104*H104,2)</f>
        <v>0</v>
      </c>
      <c r="K104" s="188" t="s">
        <v>165</v>
      </c>
      <c r="L104" s="39"/>
      <c r="M104" s="193" t="s">
        <v>19</v>
      </c>
      <c r="N104" s="194" t="s">
        <v>47</v>
      </c>
      <c r="O104" s="64"/>
      <c r="P104" s="195">
        <f>O104*H104</f>
        <v>0</v>
      </c>
      <c r="Q104" s="195">
        <v>0</v>
      </c>
      <c r="R104" s="195">
        <f>Q104*H104</f>
        <v>0</v>
      </c>
      <c r="S104" s="195">
        <v>0</v>
      </c>
      <c r="T104" s="196">
        <f>S104*H104</f>
        <v>0</v>
      </c>
      <c r="AR104" s="197" t="s">
        <v>154</v>
      </c>
      <c r="AT104" s="197" t="s">
        <v>150</v>
      </c>
      <c r="AU104" s="197" t="s">
        <v>85</v>
      </c>
      <c r="AY104" s="18" t="s">
        <v>148</v>
      </c>
      <c r="BE104" s="198">
        <f>IF(N104="základní",J104,0)</f>
        <v>0</v>
      </c>
      <c r="BF104" s="198">
        <f>IF(N104="snížená",J104,0)</f>
        <v>0</v>
      </c>
      <c r="BG104" s="198">
        <f>IF(N104="zákl. přenesená",J104,0)</f>
        <v>0</v>
      </c>
      <c r="BH104" s="198">
        <f>IF(N104="sníž. přenesená",J104,0)</f>
        <v>0</v>
      </c>
      <c r="BI104" s="198">
        <f>IF(N104="nulová",J104,0)</f>
        <v>0</v>
      </c>
      <c r="BJ104" s="18" t="s">
        <v>83</v>
      </c>
      <c r="BK104" s="198">
        <f>ROUND(I104*H104,2)</f>
        <v>0</v>
      </c>
      <c r="BL104" s="18" t="s">
        <v>154</v>
      </c>
      <c r="BM104" s="197" t="s">
        <v>166</v>
      </c>
    </row>
    <row r="105" spans="2:65" s="1" customFormat="1" ht="19.5">
      <c r="B105" s="35"/>
      <c r="C105" s="36"/>
      <c r="D105" s="199" t="s">
        <v>156</v>
      </c>
      <c r="E105" s="36"/>
      <c r="F105" s="200" t="s">
        <v>167</v>
      </c>
      <c r="G105" s="36"/>
      <c r="H105" s="36"/>
      <c r="I105" s="116"/>
      <c r="J105" s="36"/>
      <c r="K105" s="36"/>
      <c r="L105" s="39"/>
      <c r="M105" s="201"/>
      <c r="N105" s="64"/>
      <c r="O105" s="64"/>
      <c r="P105" s="64"/>
      <c r="Q105" s="64"/>
      <c r="R105" s="64"/>
      <c r="S105" s="64"/>
      <c r="T105" s="65"/>
      <c r="AT105" s="18" t="s">
        <v>156</v>
      </c>
      <c r="AU105" s="18" t="s">
        <v>85</v>
      </c>
    </row>
    <row r="106" spans="2:65" s="13" customFormat="1" ht="11.25">
      <c r="B106" s="212"/>
      <c r="C106" s="213"/>
      <c r="D106" s="199" t="s">
        <v>158</v>
      </c>
      <c r="E106" s="214" t="s">
        <v>19</v>
      </c>
      <c r="F106" s="215" t="s">
        <v>168</v>
      </c>
      <c r="G106" s="213"/>
      <c r="H106" s="216">
        <v>25</v>
      </c>
      <c r="I106" s="217"/>
      <c r="J106" s="213"/>
      <c r="K106" s="213"/>
      <c r="L106" s="218"/>
      <c r="M106" s="219"/>
      <c r="N106" s="220"/>
      <c r="O106" s="220"/>
      <c r="P106" s="220"/>
      <c r="Q106" s="220"/>
      <c r="R106" s="220"/>
      <c r="S106" s="220"/>
      <c r="T106" s="221"/>
      <c r="AT106" s="222" t="s">
        <v>158</v>
      </c>
      <c r="AU106" s="222" t="s">
        <v>85</v>
      </c>
      <c r="AV106" s="13" t="s">
        <v>85</v>
      </c>
      <c r="AW106" s="13" t="s">
        <v>37</v>
      </c>
      <c r="AX106" s="13" t="s">
        <v>83</v>
      </c>
      <c r="AY106" s="222" t="s">
        <v>148</v>
      </c>
    </row>
    <row r="107" spans="2:65" s="1" customFormat="1" ht="24" customHeight="1">
      <c r="B107" s="35"/>
      <c r="C107" s="186" t="s">
        <v>91</v>
      </c>
      <c r="D107" s="186" t="s">
        <v>150</v>
      </c>
      <c r="E107" s="187" t="s">
        <v>169</v>
      </c>
      <c r="F107" s="188" t="s">
        <v>170</v>
      </c>
      <c r="G107" s="189" t="s">
        <v>164</v>
      </c>
      <c r="H107" s="190">
        <v>8</v>
      </c>
      <c r="I107" s="191"/>
      <c r="J107" s="192">
        <f>ROUND(I107*H107,2)</f>
        <v>0</v>
      </c>
      <c r="K107" s="188" t="s">
        <v>165</v>
      </c>
      <c r="L107" s="39"/>
      <c r="M107" s="193" t="s">
        <v>19</v>
      </c>
      <c r="N107" s="194" t="s">
        <v>47</v>
      </c>
      <c r="O107" s="64"/>
      <c r="P107" s="195">
        <f>O107*H107</f>
        <v>0</v>
      </c>
      <c r="Q107" s="195">
        <v>0</v>
      </c>
      <c r="R107" s="195">
        <f>Q107*H107</f>
        <v>0</v>
      </c>
      <c r="S107" s="195">
        <v>0</v>
      </c>
      <c r="T107" s="196">
        <f>S107*H107</f>
        <v>0</v>
      </c>
      <c r="AR107" s="197" t="s">
        <v>154</v>
      </c>
      <c r="AT107" s="197" t="s">
        <v>150</v>
      </c>
      <c r="AU107" s="197" t="s">
        <v>85</v>
      </c>
      <c r="AY107" s="18" t="s">
        <v>148</v>
      </c>
      <c r="BE107" s="198">
        <f>IF(N107="základní",J107,0)</f>
        <v>0</v>
      </c>
      <c r="BF107" s="198">
        <f>IF(N107="snížená",J107,0)</f>
        <v>0</v>
      </c>
      <c r="BG107" s="198">
        <f>IF(N107="zákl. přenesená",J107,0)</f>
        <v>0</v>
      </c>
      <c r="BH107" s="198">
        <f>IF(N107="sníž. přenesená",J107,0)</f>
        <v>0</v>
      </c>
      <c r="BI107" s="198">
        <f>IF(N107="nulová",J107,0)</f>
        <v>0</v>
      </c>
      <c r="BJ107" s="18" t="s">
        <v>83</v>
      </c>
      <c r="BK107" s="198">
        <f>ROUND(I107*H107,2)</f>
        <v>0</v>
      </c>
      <c r="BL107" s="18" t="s">
        <v>154</v>
      </c>
      <c r="BM107" s="197" t="s">
        <v>171</v>
      </c>
    </row>
    <row r="108" spans="2:65" s="1" customFormat="1" ht="19.5">
      <c r="B108" s="35"/>
      <c r="C108" s="36"/>
      <c r="D108" s="199" t="s">
        <v>156</v>
      </c>
      <c r="E108" s="36"/>
      <c r="F108" s="200" t="s">
        <v>172</v>
      </c>
      <c r="G108" s="36"/>
      <c r="H108" s="36"/>
      <c r="I108" s="116"/>
      <c r="J108" s="36"/>
      <c r="K108" s="36"/>
      <c r="L108" s="39"/>
      <c r="M108" s="201"/>
      <c r="N108" s="64"/>
      <c r="O108" s="64"/>
      <c r="P108" s="64"/>
      <c r="Q108" s="64"/>
      <c r="R108" s="64"/>
      <c r="S108" s="64"/>
      <c r="T108" s="65"/>
      <c r="AT108" s="18" t="s">
        <v>156</v>
      </c>
      <c r="AU108" s="18" t="s">
        <v>85</v>
      </c>
    </row>
    <row r="109" spans="2:65" s="13" customFormat="1" ht="11.25">
      <c r="B109" s="212"/>
      <c r="C109" s="213"/>
      <c r="D109" s="199" t="s">
        <v>158</v>
      </c>
      <c r="E109" s="214" t="s">
        <v>19</v>
      </c>
      <c r="F109" s="215" t="s">
        <v>173</v>
      </c>
      <c r="G109" s="213"/>
      <c r="H109" s="216">
        <v>8</v>
      </c>
      <c r="I109" s="217"/>
      <c r="J109" s="213"/>
      <c r="K109" s="213"/>
      <c r="L109" s="218"/>
      <c r="M109" s="219"/>
      <c r="N109" s="220"/>
      <c r="O109" s="220"/>
      <c r="P109" s="220"/>
      <c r="Q109" s="220"/>
      <c r="R109" s="220"/>
      <c r="S109" s="220"/>
      <c r="T109" s="221"/>
      <c r="AT109" s="222" t="s">
        <v>158</v>
      </c>
      <c r="AU109" s="222" t="s">
        <v>85</v>
      </c>
      <c r="AV109" s="13" t="s">
        <v>85</v>
      </c>
      <c r="AW109" s="13" t="s">
        <v>37</v>
      </c>
      <c r="AX109" s="13" t="s">
        <v>83</v>
      </c>
      <c r="AY109" s="222" t="s">
        <v>148</v>
      </c>
    </row>
    <row r="110" spans="2:65" s="1" customFormat="1" ht="24" customHeight="1">
      <c r="B110" s="35"/>
      <c r="C110" s="186" t="s">
        <v>154</v>
      </c>
      <c r="D110" s="186" t="s">
        <v>150</v>
      </c>
      <c r="E110" s="187" t="s">
        <v>174</v>
      </c>
      <c r="F110" s="188" t="s">
        <v>175</v>
      </c>
      <c r="G110" s="189" t="s">
        <v>164</v>
      </c>
      <c r="H110" s="190">
        <v>37</v>
      </c>
      <c r="I110" s="191"/>
      <c r="J110" s="192">
        <f>ROUND(I110*H110,2)</f>
        <v>0</v>
      </c>
      <c r="K110" s="188" t="s">
        <v>165</v>
      </c>
      <c r="L110" s="39"/>
      <c r="M110" s="193" t="s">
        <v>19</v>
      </c>
      <c r="N110" s="194" t="s">
        <v>47</v>
      </c>
      <c r="O110" s="64"/>
      <c r="P110" s="195">
        <f>O110*H110</f>
        <v>0</v>
      </c>
      <c r="Q110" s="195">
        <v>0</v>
      </c>
      <c r="R110" s="195">
        <f>Q110*H110</f>
        <v>0</v>
      </c>
      <c r="S110" s="195">
        <v>0</v>
      </c>
      <c r="T110" s="196">
        <f>S110*H110</f>
        <v>0</v>
      </c>
      <c r="AR110" s="197" t="s">
        <v>154</v>
      </c>
      <c r="AT110" s="197" t="s">
        <v>150</v>
      </c>
      <c r="AU110" s="197" t="s">
        <v>85</v>
      </c>
      <c r="AY110" s="18" t="s">
        <v>148</v>
      </c>
      <c r="BE110" s="198">
        <f>IF(N110="základní",J110,0)</f>
        <v>0</v>
      </c>
      <c r="BF110" s="198">
        <f>IF(N110="snížená",J110,0)</f>
        <v>0</v>
      </c>
      <c r="BG110" s="198">
        <f>IF(N110="zákl. přenesená",J110,0)</f>
        <v>0</v>
      </c>
      <c r="BH110" s="198">
        <f>IF(N110="sníž. přenesená",J110,0)</f>
        <v>0</v>
      </c>
      <c r="BI110" s="198">
        <f>IF(N110="nulová",J110,0)</f>
        <v>0</v>
      </c>
      <c r="BJ110" s="18" t="s">
        <v>83</v>
      </c>
      <c r="BK110" s="198">
        <f>ROUND(I110*H110,2)</f>
        <v>0</v>
      </c>
      <c r="BL110" s="18" t="s">
        <v>154</v>
      </c>
      <c r="BM110" s="197" t="s">
        <v>176</v>
      </c>
    </row>
    <row r="111" spans="2:65" s="1" customFormat="1" ht="19.5">
      <c r="B111" s="35"/>
      <c r="C111" s="36"/>
      <c r="D111" s="199" t="s">
        <v>156</v>
      </c>
      <c r="E111" s="36"/>
      <c r="F111" s="200" t="s">
        <v>177</v>
      </c>
      <c r="G111" s="36"/>
      <c r="H111" s="36"/>
      <c r="I111" s="116"/>
      <c r="J111" s="36"/>
      <c r="K111" s="36"/>
      <c r="L111" s="39"/>
      <c r="M111" s="201"/>
      <c r="N111" s="64"/>
      <c r="O111" s="64"/>
      <c r="P111" s="64"/>
      <c r="Q111" s="64"/>
      <c r="R111" s="64"/>
      <c r="S111" s="64"/>
      <c r="T111" s="65"/>
      <c r="AT111" s="18" t="s">
        <v>156</v>
      </c>
      <c r="AU111" s="18" t="s">
        <v>85</v>
      </c>
    </row>
    <row r="112" spans="2:65" s="13" customFormat="1" ht="11.25">
      <c r="B112" s="212"/>
      <c r="C112" s="213"/>
      <c r="D112" s="199" t="s">
        <v>158</v>
      </c>
      <c r="E112" s="214" t="s">
        <v>19</v>
      </c>
      <c r="F112" s="215" t="s">
        <v>178</v>
      </c>
      <c r="G112" s="213"/>
      <c r="H112" s="216">
        <v>37</v>
      </c>
      <c r="I112" s="217"/>
      <c r="J112" s="213"/>
      <c r="K112" s="213"/>
      <c r="L112" s="218"/>
      <c r="M112" s="219"/>
      <c r="N112" s="220"/>
      <c r="O112" s="220"/>
      <c r="P112" s="220"/>
      <c r="Q112" s="220"/>
      <c r="R112" s="220"/>
      <c r="S112" s="220"/>
      <c r="T112" s="221"/>
      <c r="AT112" s="222" t="s">
        <v>158</v>
      </c>
      <c r="AU112" s="222" t="s">
        <v>85</v>
      </c>
      <c r="AV112" s="13" t="s">
        <v>85</v>
      </c>
      <c r="AW112" s="13" t="s">
        <v>37</v>
      </c>
      <c r="AX112" s="13" t="s">
        <v>83</v>
      </c>
      <c r="AY112" s="222" t="s">
        <v>148</v>
      </c>
    </row>
    <row r="113" spans="2:65" s="1" customFormat="1" ht="24" customHeight="1">
      <c r="B113" s="35"/>
      <c r="C113" s="186" t="s">
        <v>179</v>
      </c>
      <c r="D113" s="186" t="s">
        <v>150</v>
      </c>
      <c r="E113" s="187" t="s">
        <v>180</v>
      </c>
      <c r="F113" s="188" t="s">
        <v>181</v>
      </c>
      <c r="G113" s="189" t="s">
        <v>164</v>
      </c>
      <c r="H113" s="190">
        <v>4</v>
      </c>
      <c r="I113" s="191"/>
      <c r="J113" s="192">
        <f>ROUND(I113*H113,2)</f>
        <v>0</v>
      </c>
      <c r="K113" s="188" t="s">
        <v>165</v>
      </c>
      <c r="L113" s="39"/>
      <c r="M113" s="193" t="s">
        <v>19</v>
      </c>
      <c r="N113" s="194" t="s">
        <v>47</v>
      </c>
      <c r="O113" s="64"/>
      <c r="P113" s="195">
        <f>O113*H113</f>
        <v>0</v>
      </c>
      <c r="Q113" s="195">
        <v>0</v>
      </c>
      <c r="R113" s="195">
        <f>Q113*H113</f>
        <v>0</v>
      </c>
      <c r="S113" s="195">
        <v>0</v>
      </c>
      <c r="T113" s="196">
        <f>S113*H113</f>
        <v>0</v>
      </c>
      <c r="AR113" s="197" t="s">
        <v>154</v>
      </c>
      <c r="AT113" s="197" t="s">
        <v>150</v>
      </c>
      <c r="AU113" s="197" t="s">
        <v>85</v>
      </c>
      <c r="AY113" s="18" t="s">
        <v>148</v>
      </c>
      <c r="BE113" s="198">
        <f>IF(N113="základní",J113,0)</f>
        <v>0</v>
      </c>
      <c r="BF113" s="198">
        <f>IF(N113="snížená",J113,0)</f>
        <v>0</v>
      </c>
      <c r="BG113" s="198">
        <f>IF(N113="zákl. přenesená",J113,0)</f>
        <v>0</v>
      </c>
      <c r="BH113" s="198">
        <f>IF(N113="sníž. přenesená",J113,0)</f>
        <v>0</v>
      </c>
      <c r="BI113" s="198">
        <f>IF(N113="nulová",J113,0)</f>
        <v>0</v>
      </c>
      <c r="BJ113" s="18" t="s">
        <v>83</v>
      </c>
      <c r="BK113" s="198">
        <f>ROUND(I113*H113,2)</f>
        <v>0</v>
      </c>
      <c r="BL113" s="18" t="s">
        <v>154</v>
      </c>
      <c r="BM113" s="197" t="s">
        <v>182</v>
      </c>
    </row>
    <row r="114" spans="2:65" s="1" customFormat="1" ht="19.5">
      <c r="B114" s="35"/>
      <c r="C114" s="36"/>
      <c r="D114" s="199" t="s">
        <v>156</v>
      </c>
      <c r="E114" s="36"/>
      <c r="F114" s="200" t="s">
        <v>183</v>
      </c>
      <c r="G114" s="36"/>
      <c r="H114" s="36"/>
      <c r="I114" s="116"/>
      <c r="J114" s="36"/>
      <c r="K114" s="36"/>
      <c r="L114" s="39"/>
      <c r="M114" s="201"/>
      <c r="N114" s="64"/>
      <c r="O114" s="64"/>
      <c r="P114" s="64"/>
      <c r="Q114" s="64"/>
      <c r="R114" s="64"/>
      <c r="S114" s="64"/>
      <c r="T114" s="65"/>
      <c r="AT114" s="18" t="s">
        <v>156</v>
      </c>
      <c r="AU114" s="18" t="s">
        <v>85</v>
      </c>
    </row>
    <row r="115" spans="2:65" s="13" customFormat="1" ht="11.25">
      <c r="B115" s="212"/>
      <c r="C115" s="213"/>
      <c r="D115" s="199" t="s">
        <v>158</v>
      </c>
      <c r="E115" s="214" t="s">
        <v>19</v>
      </c>
      <c r="F115" s="215" t="s">
        <v>154</v>
      </c>
      <c r="G115" s="213"/>
      <c r="H115" s="216">
        <v>4</v>
      </c>
      <c r="I115" s="217"/>
      <c r="J115" s="213"/>
      <c r="K115" s="213"/>
      <c r="L115" s="218"/>
      <c r="M115" s="219"/>
      <c r="N115" s="220"/>
      <c r="O115" s="220"/>
      <c r="P115" s="220"/>
      <c r="Q115" s="220"/>
      <c r="R115" s="220"/>
      <c r="S115" s="220"/>
      <c r="T115" s="221"/>
      <c r="AT115" s="222" t="s">
        <v>158</v>
      </c>
      <c r="AU115" s="222" t="s">
        <v>85</v>
      </c>
      <c r="AV115" s="13" t="s">
        <v>85</v>
      </c>
      <c r="AW115" s="13" t="s">
        <v>37</v>
      </c>
      <c r="AX115" s="13" t="s">
        <v>83</v>
      </c>
      <c r="AY115" s="222" t="s">
        <v>148</v>
      </c>
    </row>
    <row r="116" spans="2:65" s="1" customFormat="1" ht="16.5" customHeight="1">
      <c r="B116" s="35"/>
      <c r="C116" s="186" t="s">
        <v>184</v>
      </c>
      <c r="D116" s="186" t="s">
        <v>150</v>
      </c>
      <c r="E116" s="187" t="s">
        <v>185</v>
      </c>
      <c r="F116" s="188" t="s">
        <v>186</v>
      </c>
      <c r="G116" s="189" t="s">
        <v>164</v>
      </c>
      <c r="H116" s="190">
        <v>62</v>
      </c>
      <c r="I116" s="191"/>
      <c r="J116" s="192">
        <f>ROUND(I116*H116,2)</f>
        <v>0</v>
      </c>
      <c r="K116" s="188" t="s">
        <v>165</v>
      </c>
      <c r="L116" s="39"/>
      <c r="M116" s="193" t="s">
        <v>19</v>
      </c>
      <c r="N116" s="194" t="s">
        <v>47</v>
      </c>
      <c r="O116" s="64"/>
      <c r="P116" s="195">
        <f>O116*H116</f>
        <v>0</v>
      </c>
      <c r="Q116" s="195">
        <v>5.0000000000000002E-5</v>
      </c>
      <c r="R116" s="195">
        <f>Q116*H116</f>
        <v>3.1000000000000003E-3</v>
      </c>
      <c r="S116" s="195">
        <v>0</v>
      </c>
      <c r="T116" s="196">
        <f>S116*H116</f>
        <v>0</v>
      </c>
      <c r="AR116" s="197" t="s">
        <v>154</v>
      </c>
      <c r="AT116" s="197" t="s">
        <v>150</v>
      </c>
      <c r="AU116" s="197" t="s">
        <v>85</v>
      </c>
      <c r="AY116" s="18" t="s">
        <v>148</v>
      </c>
      <c r="BE116" s="198">
        <f>IF(N116="základní",J116,0)</f>
        <v>0</v>
      </c>
      <c r="BF116" s="198">
        <f>IF(N116="snížená",J116,0)</f>
        <v>0</v>
      </c>
      <c r="BG116" s="198">
        <f>IF(N116="zákl. přenesená",J116,0)</f>
        <v>0</v>
      </c>
      <c r="BH116" s="198">
        <f>IF(N116="sníž. přenesená",J116,0)</f>
        <v>0</v>
      </c>
      <c r="BI116" s="198">
        <f>IF(N116="nulová",J116,0)</f>
        <v>0</v>
      </c>
      <c r="BJ116" s="18" t="s">
        <v>83</v>
      </c>
      <c r="BK116" s="198">
        <f>ROUND(I116*H116,2)</f>
        <v>0</v>
      </c>
      <c r="BL116" s="18" t="s">
        <v>154</v>
      </c>
      <c r="BM116" s="197" t="s">
        <v>187</v>
      </c>
    </row>
    <row r="117" spans="2:65" s="1" customFormat="1" ht="19.5">
      <c r="B117" s="35"/>
      <c r="C117" s="36"/>
      <c r="D117" s="199" t="s">
        <v>156</v>
      </c>
      <c r="E117" s="36"/>
      <c r="F117" s="200" t="s">
        <v>188</v>
      </c>
      <c r="G117" s="36"/>
      <c r="H117" s="36"/>
      <c r="I117" s="116"/>
      <c r="J117" s="36"/>
      <c r="K117" s="36"/>
      <c r="L117" s="39"/>
      <c r="M117" s="201"/>
      <c r="N117" s="64"/>
      <c r="O117" s="64"/>
      <c r="P117" s="64"/>
      <c r="Q117" s="64"/>
      <c r="R117" s="64"/>
      <c r="S117" s="64"/>
      <c r="T117" s="65"/>
      <c r="AT117" s="18" t="s">
        <v>156</v>
      </c>
      <c r="AU117" s="18" t="s">
        <v>85</v>
      </c>
    </row>
    <row r="118" spans="2:65" s="13" customFormat="1" ht="11.25">
      <c r="B118" s="212"/>
      <c r="C118" s="213"/>
      <c r="D118" s="199" t="s">
        <v>158</v>
      </c>
      <c r="E118" s="214" t="s">
        <v>19</v>
      </c>
      <c r="F118" s="215" t="s">
        <v>189</v>
      </c>
      <c r="G118" s="213"/>
      <c r="H118" s="216">
        <v>62</v>
      </c>
      <c r="I118" s="217"/>
      <c r="J118" s="213"/>
      <c r="K118" s="213"/>
      <c r="L118" s="218"/>
      <c r="M118" s="219"/>
      <c r="N118" s="220"/>
      <c r="O118" s="220"/>
      <c r="P118" s="220"/>
      <c r="Q118" s="220"/>
      <c r="R118" s="220"/>
      <c r="S118" s="220"/>
      <c r="T118" s="221"/>
      <c r="AT118" s="222" t="s">
        <v>158</v>
      </c>
      <c r="AU118" s="222" t="s">
        <v>85</v>
      </c>
      <c r="AV118" s="13" t="s">
        <v>85</v>
      </c>
      <c r="AW118" s="13" t="s">
        <v>37</v>
      </c>
      <c r="AX118" s="13" t="s">
        <v>83</v>
      </c>
      <c r="AY118" s="222" t="s">
        <v>148</v>
      </c>
    </row>
    <row r="119" spans="2:65" s="1" customFormat="1" ht="16.5" customHeight="1">
      <c r="B119" s="35"/>
      <c r="C119" s="186" t="s">
        <v>190</v>
      </c>
      <c r="D119" s="186" t="s">
        <v>150</v>
      </c>
      <c r="E119" s="187" t="s">
        <v>191</v>
      </c>
      <c r="F119" s="188" t="s">
        <v>192</v>
      </c>
      <c r="G119" s="189" t="s">
        <v>164</v>
      </c>
      <c r="H119" s="190">
        <v>12</v>
      </c>
      <c r="I119" s="191"/>
      <c r="J119" s="192">
        <f>ROUND(I119*H119,2)</f>
        <v>0</v>
      </c>
      <c r="K119" s="188" t="s">
        <v>165</v>
      </c>
      <c r="L119" s="39"/>
      <c r="M119" s="193" t="s">
        <v>19</v>
      </c>
      <c r="N119" s="194" t="s">
        <v>47</v>
      </c>
      <c r="O119" s="64"/>
      <c r="P119" s="195">
        <f>O119*H119</f>
        <v>0</v>
      </c>
      <c r="Q119" s="195">
        <v>5.0000000000000002E-5</v>
      </c>
      <c r="R119" s="195">
        <f>Q119*H119</f>
        <v>6.0000000000000006E-4</v>
      </c>
      <c r="S119" s="195">
        <v>0</v>
      </c>
      <c r="T119" s="196">
        <f>S119*H119</f>
        <v>0</v>
      </c>
      <c r="AR119" s="197" t="s">
        <v>154</v>
      </c>
      <c r="AT119" s="197" t="s">
        <v>150</v>
      </c>
      <c r="AU119" s="197" t="s">
        <v>85</v>
      </c>
      <c r="AY119" s="18" t="s">
        <v>148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18" t="s">
        <v>83</v>
      </c>
      <c r="BK119" s="198">
        <f>ROUND(I119*H119,2)</f>
        <v>0</v>
      </c>
      <c r="BL119" s="18" t="s">
        <v>154</v>
      </c>
      <c r="BM119" s="197" t="s">
        <v>193</v>
      </c>
    </row>
    <row r="120" spans="2:65" s="1" customFormat="1" ht="19.5">
      <c r="B120" s="35"/>
      <c r="C120" s="36"/>
      <c r="D120" s="199" t="s">
        <v>156</v>
      </c>
      <c r="E120" s="36"/>
      <c r="F120" s="200" t="s">
        <v>194</v>
      </c>
      <c r="G120" s="36"/>
      <c r="H120" s="36"/>
      <c r="I120" s="116"/>
      <c r="J120" s="36"/>
      <c r="K120" s="36"/>
      <c r="L120" s="39"/>
      <c r="M120" s="201"/>
      <c r="N120" s="64"/>
      <c r="O120" s="64"/>
      <c r="P120" s="64"/>
      <c r="Q120" s="64"/>
      <c r="R120" s="64"/>
      <c r="S120" s="64"/>
      <c r="T120" s="65"/>
      <c r="AT120" s="18" t="s">
        <v>156</v>
      </c>
      <c r="AU120" s="18" t="s">
        <v>85</v>
      </c>
    </row>
    <row r="121" spans="2:65" s="13" customFormat="1" ht="11.25">
      <c r="B121" s="212"/>
      <c r="C121" s="213"/>
      <c r="D121" s="199" t="s">
        <v>158</v>
      </c>
      <c r="E121" s="214" t="s">
        <v>19</v>
      </c>
      <c r="F121" s="215" t="s">
        <v>195</v>
      </c>
      <c r="G121" s="213"/>
      <c r="H121" s="216">
        <v>12</v>
      </c>
      <c r="I121" s="217"/>
      <c r="J121" s="213"/>
      <c r="K121" s="213"/>
      <c r="L121" s="218"/>
      <c r="M121" s="219"/>
      <c r="N121" s="220"/>
      <c r="O121" s="220"/>
      <c r="P121" s="220"/>
      <c r="Q121" s="220"/>
      <c r="R121" s="220"/>
      <c r="S121" s="220"/>
      <c r="T121" s="221"/>
      <c r="AT121" s="222" t="s">
        <v>158</v>
      </c>
      <c r="AU121" s="222" t="s">
        <v>85</v>
      </c>
      <c r="AV121" s="13" t="s">
        <v>85</v>
      </c>
      <c r="AW121" s="13" t="s">
        <v>37</v>
      </c>
      <c r="AX121" s="13" t="s">
        <v>83</v>
      </c>
      <c r="AY121" s="222" t="s">
        <v>148</v>
      </c>
    </row>
    <row r="122" spans="2:65" s="1" customFormat="1" ht="24" customHeight="1">
      <c r="B122" s="35"/>
      <c r="C122" s="186" t="s">
        <v>173</v>
      </c>
      <c r="D122" s="186" t="s">
        <v>150</v>
      </c>
      <c r="E122" s="187" t="s">
        <v>196</v>
      </c>
      <c r="F122" s="188" t="s">
        <v>197</v>
      </c>
      <c r="G122" s="189" t="s">
        <v>198</v>
      </c>
      <c r="H122" s="190">
        <v>85</v>
      </c>
      <c r="I122" s="191"/>
      <c r="J122" s="192">
        <f>ROUND(I122*H122,2)</f>
        <v>0</v>
      </c>
      <c r="K122" s="188" t="s">
        <v>165</v>
      </c>
      <c r="L122" s="39"/>
      <c r="M122" s="193" t="s">
        <v>19</v>
      </c>
      <c r="N122" s="194" t="s">
        <v>47</v>
      </c>
      <c r="O122" s="64"/>
      <c r="P122" s="195">
        <f>O122*H122</f>
        <v>0</v>
      </c>
      <c r="Q122" s="195">
        <v>0</v>
      </c>
      <c r="R122" s="195">
        <f>Q122*H122</f>
        <v>0</v>
      </c>
      <c r="S122" s="195">
        <v>0.255</v>
      </c>
      <c r="T122" s="196">
        <f>S122*H122</f>
        <v>21.675000000000001</v>
      </c>
      <c r="AR122" s="197" t="s">
        <v>154</v>
      </c>
      <c r="AT122" s="197" t="s">
        <v>150</v>
      </c>
      <c r="AU122" s="197" t="s">
        <v>85</v>
      </c>
      <c r="AY122" s="18" t="s">
        <v>148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18" t="s">
        <v>83</v>
      </c>
      <c r="BK122" s="198">
        <f>ROUND(I122*H122,2)</f>
        <v>0</v>
      </c>
      <c r="BL122" s="18" t="s">
        <v>154</v>
      </c>
      <c r="BM122" s="197" t="s">
        <v>199</v>
      </c>
    </row>
    <row r="123" spans="2:65" s="1" customFormat="1" ht="48.75">
      <c r="B123" s="35"/>
      <c r="C123" s="36"/>
      <c r="D123" s="199" t="s">
        <v>156</v>
      </c>
      <c r="E123" s="36"/>
      <c r="F123" s="200" t="s">
        <v>200</v>
      </c>
      <c r="G123" s="36"/>
      <c r="H123" s="36"/>
      <c r="I123" s="116"/>
      <c r="J123" s="36"/>
      <c r="K123" s="36"/>
      <c r="L123" s="39"/>
      <c r="M123" s="201"/>
      <c r="N123" s="64"/>
      <c r="O123" s="64"/>
      <c r="P123" s="64"/>
      <c r="Q123" s="64"/>
      <c r="R123" s="64"/>
      <c r="S123" s="64"/>
      <c r="T123" s="65"/>
      <c r="AT123" s="18" t="s">
        <v>156</v>
      </c>
      <c r="AU123" s="18" t="s">
        <v>85</v>
      </c>
    </row>
    <row r="124" spans="2:65" s="13" customFormat="1" ht="22.5">
      <c r="B124" s="212"/>
      <c r="C124" s="213"/>
      <c r="D124" s="199" t="s">
        <v>158</v>
      </c>
      <c r="E124" s="214" t="s">
        <v>19</v>
      </c>
      <c r="F124" s="215" t="s">
        <v>201</v>
      </c>
      <c r="G124" s="213"/>
      <c r="H124" s="216">
        <v>85</v>
      </c>
      <c r="I124" s="217"/>
      <c r="J124" s="213"/>
      <c r="K124" s="213"/>
      <c r="L124" s="218"/>
      <c r="M124" s="219"/>
      <c r="N124" s="220"/>
      <c r="O124" s="220"/>
      <c r="P124" s="220"/>
      <c r="Q124" s="220"/>
      <c r="R124" s="220"/>
      <c r="S124" s="220"/>
      <c r="T124" s="221"/>
      <c r="AT124" s="222" t="s">
        <v>158</v>
      </c>
      <c r="AU124" s="222" t="s">
        <v>85</v>
      </c>
      <c r="AV124" s="13" t="s">
        <v>85</v>
      </c>
      <c r="AW124" s="13" t="s">
        <v>37</v>
      </c>
      <c r="AX124" s="13" t="s">
        <v>83</v>
      </c>
      <c r="AY124" s="222" t="s">
        <v>148</v>
      </c>
    </row>
    <row r="125" spans="2:65" s="1" customFormat="1" ht="24" customHeight="1">
      <c r="B125" s="35"/>
      <c r="C125" s="186" t="s">
        <v>202</v>
      </c>
      <c r="D125" s="186" t="s">
        <v>150</v>
      </c>
      <c r="E125" s="187" t="s">
        <v>203</v>
      </c>
      <c r="F125" s="188" t="s">
        <v>204</v>
      </c>
      <c r="G125" s="189" t="s">
        <v>198</v>
      </c>
      <c r="H125" s="190">
        <v>1000</v>
      </c>
      <c r="I125" s="191"/>
      <c r="J125" s="192">
        <f>ROUND(I125*H125,2)</f>
        <v>0</v>
      </c>
      <c r="K125" s="188" t="s">
        <v>165</v>
      </c>
      <c r="L125" s="39"/>
      <c r="M125" s="193" t="s">
        <v>19</v>
      </c>
      <c r="N125" s="194" t="s">
        <v>47</v>
      </c>
      <c r="O125" s="64"/>
      <c r="P125" s="195">
        <f>O125*H125</f>
        <v>0</v>
      </c>
      <c r="Q125" s="195">
        <v>0</v>
      </c>
      <c r="R125" s="195">
        <f>Q125*H125</f>
        <v>0</v>
      </c>
      <c r="S125" s="195">
        <v>0.5</v>
      </c>
      <c r="T125" s="196">
        <f>S125*H125</f>
        <v>500</v>
      </c>
      <c r="AR125" s="197" t="s">
        <v>154</v>
      </c>
      <c r="AT125" s="197" t="s">
        <v>150</v>
      </c>
      <c r="AU125" s="197" t="s">
        <v>85</v>
      </c>
      <c r="AY125" s="18" t="s">
        <v>148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8" t="s">
        <v>83</v>
      </c>
      <c r="BK125" s="198">
        <f>ROUND(I125*H125,2)</f>
        <v>0</v>
      </c>
      <c r="BL125" s="18" t="s">
        <v>154</v>
      </c>
      <c r="BM125" s="197" t="s">
        <v>205</v>
      </c>
    </row>
    <row r="126" spans="2:65" s="1" customFormat="1" ht="39">
      <c r="B126" s="35"/>
      <c r="C126" s="36"/>
      <c r="D126" s="199" t="s">
        <v>156</v>
      </c>
      <c r="E126" s="36"/>
      <c r="F126" s="200" t="s">
        <v>206</v>
      </c>
      <c r="G126" s="36"/>
      <c r="H126" s="36"/>
      <c r="I126" s="116"/>
      <c r="J126" s="36"/>
      <c r="K126" s="36"/>
      <c r="L126" s="39"/>
      <c r="M126" s="201"/>
      <c r="N126" s="64"/>
      <c r="O126" s="64"/>
      <c r="P126" s="64"/>
      <c r="Q126" s="64"/>
      <c r="R126" s="64"/>
      <c r="S126" s="64"/>
      <c r="T126" s="65"/>
      <c r="AT126" s="18" t="s">
        <v>156</v>
      </c>
      <c r="AU126" s="18" t="s">
        <v>85</v>
      </c>
    </row>
    <row r="127" spans="2:65" s="12" customFormat="1" ht="11.25">
      <c r="B127" s="202"/>
      <c r="C127" s="203"/>
      <c r="D127" s="199" t="s">
        <v>158</v>
      </c>
      <c r="E127" s="204" t="s">
        <v>19</v>
      </c>
      <c r="F127" s="205" t="s">
        <v>207</v>
      </c>
      <c r="G127" s="203"/>
      <c r="H127" s="204" t="s">
        <v>19</v>
      </c>
      <c r="I127" s="206"/>
      <c r="J127" s="203"/>
      <c r="K127" s="203"/>
      <c r="L127" s="207"/>
      <c r="M127" s="208"/>
      <c r="N127" s="209"/>
      <c r="O127" s="209"/>
      <c r="P127" s="209"/>
      <c r="Q127" s="209"/>
      <c r="R127" s="209"/>
      <c r="S127" s="209"/>
      <c r="T127" s="210"/>
      <c r="AT127" s="211" t="s">
        <v>158</v>
      </c>
      <c r="AU127" s="211" t="s">
        <v>85</v>
      </c>
      <c r="AV127" s="12" t="s">
        <v>83</v>
      </c>
      <c r="AW127" s="12" t="s">
        <v>37</v>
      </c>
      <c r="AX127" s="12" t="s">
        <v>76</v>
      </c>
      <c r="AY127" s="211" t="s">
        <v>148</v>
      </c>
    </row>
    <row r="128" spans="2:65" s="13" customFormat="1" ht="11.25">
      <c r="B128" s="212"/>
      <c r="C128" s="213"/>
      <c r="D128" s="199" t="s">
        <v>158</v>
      </c>
      <c r="E128" s="214" t="s">
        <v>19</v>
      </c>
      <c r="F128" s="215" t="s">
        <v>208</v>
      </c>
      <c r="G128" s="213"/>
      <c r="H128" s="216">
        <v>1000</v>
      </c>
      <c r="I128" s="217"/>
      <c r="J128" s="213"/>
      <c r="K128" s="213"/>
      <c r="L128" s="218"/>
      <c r="M128" s="219"/>
      <c r="N128" s="220"/>
      <c r="O128" s="220"/>
      <c r="P128" s="220"/>
      <c r="Q128" s="220"/>
      <c r="R128" s="220"/>
      <c r="S128" s="220"/>
      <c r="T128" s="221"/>
      <c r="AT128" s="222" t="s">
        <v>158</v>
      </c>
      <c r="AU128" s="222" t="s">
        <v>85</v>
      </c>
      <c r="AV128" s="13" t="s">
        <v>85</v>
      </c>
      <c r="AW128" s="13" t="s">
        <v>37</v>
      </c>
      <c r="AX128" s="13" t="s">
        <v>83</v>
      </c>
      <c r="AY128" s="222" t="s">
        <v>148</v>
      </c>
    </row>
    <row r="129" spans="2:65" s="1" customFormat="1" ht="24" customHeight="1">
      <c r="B129" s="35"/>
      <c r="C129" s="186" t="s">
        <v>209</v>
      </c>
      <c r="D129" s="186" t="s">
        <v>150</v>
      </c>
      <c r="E129" s="187" t="s">
        <v>210</v>
      </c>
      <c r="F129" s="188" t="s">
        <v>211</v>
      </c>
      <c r="G129" s="189" t="s">
        <v>198</v>
      </c>
      <c r="H129" s="190">
        <v>973.5</v>
      </c>
      <c r="I129" s="191"/>
      <c r="J129" s="192">
        <f>ROUND(I129*H129,2)</f>
        <v>0</v>
      </c>
      <c r="K129" s="188" t="s">
        <v>165</v>
      </c>
      <c r="L129" s="39"/>
      <c r="M129" s="193" t="s">
        <v>19</v>
      </c>
      <c r="N129" s="194" t="s">
        <v>47</v>
      </c>
      <c r="O129" s="64"/>
      <c r="P129" s="195">
        <f>O129*H129</f>
        <v>0</v>
      </c>
      <c r="Q129" s="195">
        <v>0</v>
      </c>
      <c r="R129" s="195">
        <f>Q129*H129</f>
        <v>0</v>
      </c>
      <c r="S129" s="195">
        <v>0.44</v>
      </c>
      <c r="T129" s="196">
        <f>S129*H129</f>
        <v>428.34</v>
      </c>
      <c r="AR129" s="197" t="s">
        <v>154</v>
      </c>
      <c r="AT129" s="197" t="s">
        <v>150</v>
      </c>
      <c r="AU129" s="197" t="s">
        <v>85</v>
      </c>
      <c r="AY129" s="18" t="s">
        <v>148</v>
      </c>
      <c r="BE129" s="198">
        <f>IF(N129="základní",J129,0)</f>
        <v>0</v>
      </c>
      <c r="BF129" s="198">
        <f>IF(N129="snížená",J129,0)</f>
        <v>0</v>
      </c>
      <c r="BG129" s="198">
        <f>IF(N129="zákl. přenesená",J129,0)</f>
        <v>0</v>
      </c>
      <c r="BH129" s="198">
        <f>IF(N129="sníž. přenesená",J129,0)</f>
        <v>0</v>
      </c>
      <c r="BI129" s="198">
        <f>IF(N129="nulová",J129,0)</f>
        <v>0</v>
      </c>
      <c r="BJ129" s="18" t="s">
        <v>83</v>
      </c>
      <c r="BK129" s="198">
        <f>ROUND(I129*H129,2)</f>
        <v>0</v>
      </c>
      <c r="BL129" s="18" t="s">
        <v>154</v>
      </c>
      <c r="BM129" s="197" t="s">
        <v>212</v>
      </c>
    </row>
    <row r="130" spans="2:65" s="1" customFormat="1" ht="39">
      <c r="B130" s="35"/>
      <c r="C130" s="36"/>
      <c r="D130" s="199" t="s">
        <v>156</v>
      </c>
      <c r="E130" s="36"/>
      <c r="F130" s="200" t="s">
        <v>213</v>
      </c>
      <c r="G130" s="36"/>
      <c r="H130" s="36"/>
      <c r="I130" s="116"/>
      <c r="J130" s="36"/>
      <c r="K130" s="36"/>
      <c r="L130" s="39"/>
      <c r="M130" s="201"/>
      <c r="N130" s="64"/>
      <c r="O130" s="64"/>
      <c r="P130" s="64"/>
      <c r="Q130" s="64"/>
      <c r="R130" s="64"/>
      <c r="S130" s="64"/>
      <c r="T130" s="65"/>
      <c r="AT130" s="18" t="s">
        <v>156</v>
      </c>
      <c r="AU130" s="18" t="s">
        <v>85</v>
      </c>
    </row>
    <row r="131" spans="2:65" s="13" customFormat="1" ht="11.25">
      <c r="B131" s="212"/>
      <c r="C131" s="213"/>
      <c r="D131" s="199" t="s">
        <v>158</v>
      </c>
      <c r="E131" s="214" t="s">
        <v>19</v>
      </c>
      <c r="F131" s="215" t="s">
        <v>214</v>
      </c>
      <c r="G131" s="213"/>
      <c r="H131" s="216">
        <v>880</v>
      </c>
      <c r="I131" s="217"/>
      <c r="J131" s="213"/>
      <c r="K131" s="213"/>
      <c r="L131" s="218"/>
      <c r="M131" s="219"/>
      <c r="N131" s="220"/>
      <c r="O131" s="220"/>
      <c r="P131" s="220"/>
      <c r="Q131" s="220"/>
      <c r="R131" s="220"/>
      <c r="S131" s="220"/>
      <c r="T131" s="221"/>
      <c r="AT131" s="222" t="s">
        <v>158</v>
      </c>
      <c r="AU131" s="222" t="s">
        <v>85</v>
      </c>
      <c r="AV131" s="13" t="s">
        <v>85</v>
      </c>
      <c r="AW131" s="13" t="s">
        <v>37</v>
      </c>
      <c r="AX131" s="13" t="s">
        <v>76</v>
      </c>
      <c r="AY131" s="222" t="s">
        <v>148</v>
      </c>
    </row>
    <row r="132" spans="2:65" s="13" customFormat="1" ht="11.25">
      <c r="B132" s="212"/>
      <c r="C132" s="213"/>
      <c r="D132" s="199" t="s">
        <v>158</v>
      </c>
      <c r="E132" s="214" t="s">
        <v>19</v>
      </c>
      <c r="F132" s="215" t="s">
        <v>215</v>
      </c>
      <c r="G132" s="213"/>
      <c r="H132" s="216">
        <v>93.5</v>
      </c>
      <c r="I132" s="217"/>
      <c r="J132" s="213"/>
      <c r="K132" s="213"/>
      <c r="L132" s="218"/>
      <c r="M132" s="219"/>
      <c r="N132" s="220"/>
      <c r="O132" s="220"/>
      <c r="P132" s="220"/>
      <c r="Q132" s="220"/>
      <c r="R132" s="220"/>
      <c r="S132" s="220"/>
      <c r="T132" s="221"/>
      <c r="AT132" s="222" t="s">
        <v>158</v>
      </c>
      <c r="AU132" s="222" t="s">
        <v>85</v>
      </c>
      <c r="AV132" s="13" t="s">
        <v>85</v>
      </c>
      <c r="AW132" s="13" t="s">
        <v>37</v>
      </c>
      <c r="AX132" s="13" t="s">
        <v>76</v>
      </c>
      <c r="AY132" s="222" t="s">
        <v>148</v>
      </c>
    </row>
    <row r="133" spans="2:65" s="14" customFormat="1" ht="11.25">
      <c r="B133" s="223"/>
      <c r="C133" s="224"/>
      <c r="D133" s="199" t="s">
        <v>158</v>
      </c>
      <c r="E133" s="225" t="s">
        <v>19</v>
      </c>
      <c r="F133" s="226" t="s">
        <v>216</v>
      </c>
      <c r="G133" s="224"/>
      <c r="H133" s="227">
        <v>973.5</v>
      </c>
      <c r="I133" s="228"/>
      <c r="J133" s="224"/>
      <c r="K133" s="224"/>
      <c r="L133" s="229"/>
      <c r="M133" s="230"/>
      <c r="N133" s="231"/>
      <c r="O133" s="231"/>
      <c r="P133" s="231"/>
      <c r="Q133" s="231"/>
      <c r="R133" s="231"/>
      <c r="S133" s="231"/>
      <c r="T133" s="232"/>
      <c r="AT133" s="233" t="s">
        <v>158</v>
      </c>
      <c r="AU133" s="233" t="s">
        <v>85</v>
      </c>
      <c r="AV133" s="14" t="s">
        <v>154</v>
      </c>
      <c r="AW133" s="14" t="s">
        <v>37</v>
      </c>
      <c r="AX133" s="14" t="s">
        <v>83</v>
      </c>
      <c r="AY133" s="233" t="s">
        <v>148</v>
      </c>
    </row>
    <row r="134" spans="2:65" s="1" customFormat="1" ht="24" customHeight="1">
      <c r="B134" s="35"/>
      <c r="C134" s="186" t="s">
        <v>217</v>
      </c>
      <c r="D134" s="186" t="s">
        <v>150</v>
      </c>
      <c r="E134" s="187" t="s">
        <v>218</v>
      </c>
      <c r="F134" s="188" t="s">
        <v>219</v>
      </c>
      <c r="G134" s="189" t="s">
        <v>198</v>
      </c>
      <c r="H134" s="190">
        <v>800</v>
      </c>
      <c r="I134" s="191"/>
      <c r="J134" s="192">
        <f>ROUND(I134*H134,2)</f>
        <v>0</v>
      </c>
      <c r="K134" s="188" t="s">
        <v>165</v>
      </c>
      <c r="L134" s="39"/>
      <c r="M134" s="193" t="s">
        <v>19</v>
      </c>
      <c r="N134" s="194" t="s">
        <v>47</v>
      </c>
      <c r="O134" s="64"/>
      <c r="P134" s="195">
        <f>O134*H134</f>
        <v>0</v>
      </c>
      <c r="Q134" s="195">
        <v>0</v>
      </c>
      <c r="R134" s="195">
        <f>Q134*H134</f>
        <v>0</v>
      </c>
      <c r="S134" s="195">
        <v>0.22</v>
      </c>
      <c r="T134" s="196">
        <f>S134*H134</f>
        <v>176</v>
      </c>
      <c r="AR134" s="197" t="s">
        <v>154</v>
      </c>
      <c r="AT134" s="197" t="s">
        <v>150</v>
      </c>
      <c r="AU134" s="197" t="s">
        <v>85</v>
      </c>
      <c r="AY134" s="18" t="s">
        <v>148</v>
      </c>
      <c r="BE134" s="198">
        <f>IF(N134="základní",J134,0)</f>
        <v>0</v>
      </c>
      <c r="BF134" s="198">
        <f>IF(N134="snížená",J134,0)</f>
        <v>0</v>
      </c>
      <c r="BG134" s="198">
        <f>IF(N134="zákl. přenesená",J134,0)</f>
        <v>0</v>
      </c>
      <c r="BH134" s="198">
        <f>IF(N134="sníž. přenesená",J134,0)</f>
        <v>0</v>
      </c>
      <c r="BI134" s="198">
        <f>IF(N134="nulová",J134,0)</f>
        <v>0</v>
      </c>
      <c r="BJ134" s="18" t="s">
        <v>83</v>
      </c>
      <c r="BK134" s="198">
        <f>ROUND(I134*H134,2)</f>
        <v>0</v>
      </c>
      <c r="BL134" s="18" t="s">
        <v>154</v>
      </c>
      <c r="BM134" s="197" t="s">
        <v>220</v>
      </c>
    </row>
    <row r="135" spans="2:65" s="1" customFormat="1" ht="39">
      <c r="B135" s="35"/>
      <c r="C135" s="36"/>
      <c r="D135" s="199" t="s">
        <v>156</v>
      </c>
      <c r="E135" s="36"/>
      <c r="F135" s="200" t="s">
        <v>221</v>
      </c>
      <c r="G135" s="36"/>
      <c r="H135" s="36"/>
      <c r="I135" s="116"/>
      <c r="J135" s="36"/>
      <c r="K135" s="36"/>
      <c r="L135" s="39"/>
      <c r="M135" s="201"/>
      <c r="N135" s="64"/>
      <c r="O135" s="64"/>
      <c r="P135" s="64"/>
      <c r="Q135" s="64"/>
      <c r="R135" s="64"/>
      <c r="S135" s="64"/>
      <c r="T135" s="65"/>
      <c r="AT135" s="18" t="s">
        <v>156</v>
      </c>
      <c r="AU135" s="18" t="s">
        <v>85</v>
      </c>
    </row>
    <row r="136" spans="2:65" s="13" customFormat="1" ht="11.25">
      <c r="B136" s="212"/>
      <c r="C136" s="213"/>
      <c r="D136" s="199" t="s">
        <v>158</v>
      </c>
      <c r="E136" s="214" t="s">
        <v>19</v>
      </c>
      <c r="F136" s="215" t="s">
        <v>222</v>
      </c>
      <c r="G136" s="213"/>
      <c r="H136" s="216">
        <v>800</v>
      </c>
      <c r="I136" s="217"/>
      <c r="J136" s="213"/>
      <c r="K136" s="213"/>
      <c r="L136" s="218"/>
      <c r="M136" s="219"/>
      <c r="N136" s="220"/>
      <c r="O136" s="220"/>
      <c r="P136" s="220"/>
      <c r="Q136" s="220"/>
      <c r="R136" s="220"/>
      <c r="S136" s="220"/>
      <c r="T136" s="221"/>
      <c r="AT136" s="222" t="s">
        <v>158</v>
      </c>
      <c r="AU136" s="222" t="s">
        <v>85</v>
      </c>
      <c r="AV136" s="13" t="s">
        <v>85</v>
      </c>
      <c r="AW136" s="13" t="s">
        <v>37</v>
      </c>
      <c r="AX136" s="13" t="s">
        <v>83</v>
      </c>
      <c r="AY136" s="222" t="s">
        <v>148</v>
      </c>
    </row>
    <row r="137" spans="2:65" s="1" customFormat="1" ht="16.5" customHeight="1">
      <c r="B137" s="35"/>
      <c r="C137" s="186" t="s">
        <v>223</v>
      </c>
      <c r="D137" s="186" t="s">
        <v>150</v>
      </c>
      <c r="E137" s="187" t="s">
        <v>224</v>
      </c>
      <c r="F137" s="188" t="s">
        <v>225</v>
      </c>
      <c r="G137" s="189" t="s">
        <v>226</v>
      </c>
      <c r="H137" s="190">
        <v>575</v>
      </c>
      <c r="I137" s="191"/>
      <c r="J137" s="192">
        <f>ROUND(I137*H137,2)</f>
        <v>0</v>
      </c>
      <c r="K137" s="188" t="s">
        <v>165</v>
      </c>
      <c r="L137" s="39"/>
      <c r="M137" s="193" t="s">
        <v>19</v>
      </c>
      <c r="N137" s="194" t="s">
        <v>47</v>
      </c>
      <c r="O137" s="64"/>
      <c r="P137" s="195">
        <f>O137*H137</f>
        <v>0</v>
      </c>
      <c r="Q137" s="195">
        <v>0</v>
      </c>
      <c r="R137" s="195">
        <f>Q137*H137</f>
        <v>0</v>
      </c>
      <c r="S137" s="195">
        <v>0.20499999999999999</v>
      </c>
      <c r="T137" s="196">
        <f>S137*H137</f>
        <v>117.875</v>
      </c>
      <c r="AR137" s="197" t="s">
        <v>154</v>
      </c>
      <c r="AT137" s="197" t="s">
        <v>150</v>
      </c>
      <c r="AU137" s="197" t="s">
        <v>85</v>
      </c>
      <c r="AY137" s="18" t="s">
        <v>148</v>
      </c>
      <c r="BE137" s="198">
        <f>IF(N137="základní",J137,0)</f>
        <v>0</v>
      </c>
      <c r="BF137" s="198">
        <f>IF(N137="snížená",J137,0)</f>
        <v>0</v>
      </c>
      <c r="BG137" s="198">
        <f>IF(N137="zákl. přenesená",J137,0)</f>
        <v>0</v>
      </c>
      <c r="BH137" s="198">
        <f>IF(N137="sníž. přenesená",J137,0)</f>
        <v>0</v>
      </c>
      <c r="BI137" s="198">
        <f>IF(N137="nulová",J137,0)</f>
        <v>0</v>
      </c>
      <c r="BJ137" s="18" t="s">
        <v>83</v>
      </c>
      <c r="BK137" s="198">
        <f>ROUND(I137*H137,2)</f>
        <v>0</v>
      </c>
      <c r="BL137" s="18" t="s">
        <v>154</v>
      </c>
      <c r="BM137" s="197" t="s">
        <v>227</v>
      </c>
    </row>
    <row r="138" spans="2:65" s="1" customFormat="1" ht="29.25">
      <c r="B138" s="35"/>
      <c r="C138" s="36"/>
      <c r="D138" s="199" t="s">
        <v>156</v>
      </c>
      <c r="E138" s="36"/>
      <c r="F138" s="200" t="s">
        <v>228</v>
      </c>
      <c r="G138" s="36"/>
      <c r="H138" s="36"/>
      <c r="I138" s="116"/>
      <c r="J138" s="36"/>
      <c r="K138" s="36"/>
      <c r="L138" s="39"/>
      <c r="M138" s="201"/>
      <c r="N138" s="64"/>
      <c r="O138" s="64"/>
      <c r="P138" s="64"/>
      <c r="Q138" s="64"/>
      <c r="R138" s="64"/>
      <c r="S138" s="64"/>
      <c r="T138" s="65"/>
      <c r="AT138" s="18" t="s">
        <v>156</v>
      </c>
      <c r="AU138" s="18" t="s">
        <v>85</v>
      </c>
    </row>
    <row r="139" spans="2:65" s="13" customFormat="1" ht="11.25">
      <c r="B139" s="212"/>
      <c r="C139" s="213"/>
      <c r="D139" s="199" t="s">
        <v>158</v>
      </c>
      <c r="E139" s="214" t="s">
        <v>19</v>
      </c>
      <c r="F139" s="215" t="s">
        <v>229</v>
      </c>
      <c r="G139" s="213"/>
      <c r="H139" s="216">
        <v>490</v>
      </c>
      <c r="I139" s="217"/>
      <c r="J139" s="213"/>
      <c r="K139" s="213"/>
      <c r="L139" s="218"/>
      <c r="M139" s="219"/>
      <c r="N139" s="220"/>
      <c r="O139" s="220"/>
      <c r="P139" s="220"/>
      <c r="Q139" s="220"/>
      <c r="R139" s="220"/>
      <c r="S139" s="220"/>
      <c r="T139" s="221"/>
      <c r="AT139" s="222" t="s">
        <v>158</v>
      </c>
      <c r="AU139" s="222" t="s">
        <v>85</v>
      </c>
      <c r="AV139" s="13" t="s">
        <v>85</v>
      </c>
      <c r="AW139" s="13" t="s">
        <v>37</v>
      </c>
      <c r="AX139" s="13" t="s">
        <v>76</v>
      </c>
      <c r="AY139" s="222" t="s">
        <v>148</v>
      </c>
    </row>
    <row r="140" spans="2:65" s="13" customFormat="1" ht="11.25">
      <c r="B140" s="212"/>
      <c r="C140" s="213"/>
      <c r="D140" s="199" t="s">
        <v>158</v>
      </c>
      <c r="E140" s="214" t="s">
        <v>19</v>
      </c>
      <c r="F140" s="215" t="s">
        <v>230</v>
      </c>
      <c r="G140" s="213"/>
      <c r="H140" s="216">
        <v>85</v>
      </c>
      <c r="I140" s="217"/>
      <c r="J140" s="213"/>
      <c r="K140" s="213"/>
      <c r="L140" s="218"/>
      <c r="M140" s="219"/>
      <c r="N140" s="220"/>
      <c r="O140" s="220"/>
      <c r="P140" s="220"/>
      <c r="Q140" s="220"/>
      <c r="R140" s="220"/>
      <c r="S140" s="220"/>
      <c r="T140" s="221"/>
      <c r="AT140" s="222" t="s">
        <v>158</v>
      </c>
      <c r="AU140" s="222" t="s">
        <v>85</v>
      </c>
      <c r="AV140" s="13" t="s">
        <v>85</v>
      </c>
      <c r="AW140" s="13" t="s">
        <v>37</v>
      </c>
      <c r="AX140" s="13" t="s">
        <v>76</v>
      </c>
      <c r="AY140" s="222" t="s">
        <v>148</v>
      </c>
    </row>
    <row r="141" spans="2:65" s="14" customFormat="1" ht="11.25">
      <c r="B141" s="223"/>
      <c r="C141" s="224"/>
      <c r="D141" s="199" t="s">
        <v>158</v>
      </c>
      <c r="E141" s="225" t="s">
        <v>19</v>
      </c>
      <c r="F141" s="226" t="s">
        <v>216</v>
      </c>
      <c r="G141" s="224"/>
      <c r="H141" s="227">
        <v>575</v>
      </c>
      <c r="I141" s="228"/>
      <c r="J141" s="224"/>
      <c r="K141" s="224"/>
      <c r="L141" s="229"/>
      <c r="M141" s="230"/>
      <c r="N141" s="231"/>
      <c r="O141" s="231"/>
      <c r="P141" s="231"/>
      <c r="Q141" s="231"/>
      <c r="R141" s="231"/>
      <c r="S141" s="231"/>
      <c r="T141" s="232"/>
      <c r="AT141" s="233" t="s">
        <v>158</v>
      </c>
      <c r="AU141" s="233" t="s">
        <v>85</v>
      </c>
      <c r="AV141" s="14" t="s">
        <v>154</v>
      </c>
      <c r="AW141" s="14" t="s">
        <v>37</v>
      </c>
      <c r="AX141" s="14" t="s">
        <v>83</v>
      </c>
      <c r="AY141" s="233" t="s">
        <v>148</v>
      </c>
    </row>
    <row r="142" spans="2:65" s="1" customFormat="1" ht="24" customHeight="1">
      <c r="B142" s="35"/>
      <c r="C142" s="186" t="s">
        <v>231</v>
      </c>
      <c r="D142" s="186" t="s">
        <v>150</v>
      </c>
      <c r="E142" s="187" t="s">
        <v>232</v>
      </c>
      <c r="F142" s="188" t="s">
        <v>233</v>
      </c>
      <c r="G142" s="189" t="s">
        <v>234</v>
      </c>
      <c r="H142" s="190">
        <v>13.6</v>
      </c>
      <c r="I142" s="191"/>
      <c r="J142" s="192">
        <f>ROUND(I142*H142,2)</f>
        <v>0</v>
      </c>
      <c r="K142" s="188" t="s">
        <v>165</v>
      </c>
      <c r="L142" s="39"/>
      <c r="M142" s="193" t="s">
        <v>19</v>
      </c>
      <c r="N142" s="194" t="s">
        <v>47</v>
      </c>
      <c r="O142" s="64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AR142" s="197" t="s">
        <v>154</v>
      </c>
      <c r="AT142" s="197" t="s">
        <v>150</v>
      </c>
      <c r="AU142" s="197" t="s">
        <v>85</v>
      </c>
      <c r="AY142" s="18" t="s">
        <v>148</v>
      </c>
      <c r="BE142" s="198">
        <f>IF(N142="základní",J142,0)</f>
        <v>0</v>
      </c>
      <c r="BF142" s="198">
        <f>IF(N142="snížená",J142,0)</f>
        <v>0</v>
      </c>
      <c r="BG142" s="198">
        <f>IF(N142="zákl. přenesená",J142,0)</f>
        <v>0</v>
      </c>
      <c r="BH142" s="198">
        <f>IF(N142="sníž. přenesená",J142,0)</f>
        <v>0</v>
      </c>
      <c r="BI142" s="198">
        <f>IF(N142="nulová",J142,0)</f>
        <v>0</v>
      </c>
      <c r="BJ142" s="18" t="s">
        <v>83</v>
      </c>
      <c r="BK142" s="198">
        <f>ROUND(I142*H142,2)</f>
        <v>0</v>
      </c>
      <c r="BL142" s="18" t="s">
        <v>154</v>
      </c>
      <c r="BM142" s="197" t="s">
        <v>235</v>
      </c>
    </row>
    <row r="143" spans="2:65" s="1" customFormat="1" ht="29.25">
      <c r="B143" s="35"/>
      <c r="C143" s="36"/>
      <c r="D143" s="199" t="s">
        <v>156</v>
      </c>
      <c r="E143" s="36"/>
      <c r="F143" s="200" t="s">
        <v>236</v>
      </c>
      <c r="G143" s="36"/>
      <c r="H143" s="36"/>
      <c r="I143" s="116"/>
      <c r="J143" s="36"/>
      <c r="K143" s="36"/>
      <c r="L143" s="39"/>
      <c r="M143" s="201"/>
      <c r="N143" s="64"/>
      <c r="O143" s="64"/>
      <c r="P143" s="64"/>
      <c r="Q143" s="64"/>
      <c r="R143" s="64"/>
      <c r="S143" s="64"/>
      <c r="T143" s="65"/>
      <c r="AT143" s="18" t="s">
        <v>156</v>
      </c>
      <c r="AU143" s="18" t="s">
        <v>85</v>
      </c>
    </row>
    <row r="144" spans="2:65" s="13" customFormat="1" ht="11.25">
      <c r="B144" s="212"/>
      <c r="C144" s="213"/>
      <c r="D144" s="199" t="s">
        <v>158</v>
      </c>
      <c r="E144" s="214" t="s">
        <v>19</v>
      </c>
      <c r="F144" s="215" t="s">
        <v>237</v>
      </c>
      <c r="G144" s="213"/>
      <c r="H144" s="216">
        <v>13.6</v>
      </c>
      <c r="I144" s="217"/>
      <c r="J144" s="213"/>
      <c r="K144" s="213"/>
      <c r="L144" s="218"/>
      <c r="M144" s="219"/>
      <c r="N144" s="220"/>
      <c r="O144" s="220"/>
      <c r="P144" s="220"/>
      <c r="Q144" s="220"/>
      <c r="R144" s="220"/>
      <c r="S144" s="220"/>
      <c r="T144" s="221"/>
      <c r="AT144" s="222" t="s">
        <v>158</v>
      </c>
      <c r="AU144" s="222" t="s">
        <v>85</v>
      </c>
      <c r="AV144" s="13" t="s">
        <v>85</v>
      </c>
      <c r="AW144" s="13" t="s">
        <v>37</v>
      </c>
      <c r="AX144" s="13" t="s">
        <v>83</v>
      </c>
      <c r="AY144" s="222" t="s">
        <v>148</v>
      </c>
    </row>
    <row r="145" spans="2:65" s="1" customFormat="1" ht="16.5" customHeight="1">
      <c r="B145" s="35"/>
      <c r="C145" s="186" t="s">
        <v>238</v>
      </c>
      <c r="D145" s="186" t="s">
        <v>150</v>
      </c>
      <c r="E145" s="187" t="s">
        <v>239</v>
      </c>
      <c r="F145" s="188" t="s">
        <v>240</v>
      </c>
      <c r="G145" s="189" t="s">
        <v>234</v>
      </c>
      <c r="H145" s="190">
        <v>440</v>
      </c>
      <c r="I145" s="191"/>
      <c r="J145" s="192">
        <f>ROUND(I145*H145,2)</f>
        <v>0</v>
      </c>
      <c r="K145" s="188" t="s">
        <v>165</v>
      </c>
      <c r="L145" s="39"/>
      <c r="M145" s="193" t="s">
        <v>19</v>
      </c>
      <c r="N145" s="194" t="s">
        <v>47</v>
      </c>
      <c r="O145" s="64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AR145" s="197" t="s">
        <v>154</v>
      </c>
      <c r="AT145" s="197" t="s">
        <v>150</v>
      </c>
      <c r="AU145" s="197" t="s">
        <v>85</v>
      </c>
      <c r="AY145" s="18" t="s">
        <v>148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83</v>
      </c>
      <c r="BK145" s="198">
        <f>ROUND(I145*H145,2)</f>
        <v>0</v>
      </c>
      <c r="BL145" s="18" t="s">
        <v>154</v>
      </c>
      <c r="BM145" s="197" t="s">
        <v>241</v>
      </c>
    </row>
    <row r="146" spans="2:65" s="1" customFormat="1" ht="29.25">
      <c r="B146" s="35"/>
      <c r="C146" s="36"/>
      <c r="D146" s="199" t="s">
        <v>156</v>
      </c>
      <c r="E146" s="36"/>
      <c r="F146" s="200" t="s">
        <v>242</v>
      </c>
      <c r="G146" s="36"/>
      <c r="H146" s="36"/>
      <c r="I146" s="116"/>
      <c r="J146" s="36"/>
      <c r="K146" s="36"/>
      <c r="L146" s="39"/>
      <c r="M146" s="201"/>
      <c r="N146" s="64"/>
      <c r="O146" s="64"/>
      <c r="P146" s="64"/>
      <c r="Q146" s="64"/>
      <c r="R146" s="64"/>
      <c r="S146" s="64"/>
      <c r="T146" s="65"/>
      <c r="AT146" s="18" t="s">
        <v>156</v>
      </c>
      <c r="AU146" s="18" t="s">
        <v>85</v>
      </c>
    </row>
    <row r="147" spans="2:65" s="13" customFormat="1" ht="11.25">
      <c r="B147" s="212"/>
      <c r="C147" s="213"/>
      <c r="D147" s="199" t="s">
        <v>158</v>
      </c>
      <c r="E147" s="214" t="s">
        <v>19</v>
      </c>
      <c r="F147" s="215" t="s">
        <v>243</v>
      </c>
      <c r="G147" s="213"/>
      <c r="H147" s="216">
        <v>440</v>
      </c>
      <c r="I147" s="217"/>
      <c r="J147" s="213"/>
      <c r="K147" s="213"/>
      <c r="L147" s="218"/>
      <c r="M147" s="219"/>
      <c r="N147" s="220"/>
      <c r="O147" s="220"/>
      <c r="P147" s="220"/>
      <c r="Q147" s="220"/>
      <c r="R147" s="220"/>
      <c r="S147" s="220"/>
      <c r="T147" s="221"/>
      <c r="AT147" s="222" t="s">
        <v>158</v>
      </c>
      <c r="AU147" s="222" t="s">
        <v>85</v>
      </c>
      <c r="AV147" s="13" t="s">
        <v>85</v>
      </c>
      <c r="AW147" s="13" t="s">
        <v>37</v>
      </c>
      <c r="AX147" s="13" t="s">
        <v>83</v>
      </c>
      <c r="AY147" s="222" t="s">
        <v>148</v>
      </c>
    </row>
    <row r="148" spans="2:65" s="1" customFormat="1" ht="24" customHeight="1">
      <c r="B148" s="35"/>
      <c r="C148" s="186" t="s">
        <v>8</v>
      </c>
      <c r="D148" s="186" t="s">
        <v>150</v>
      </c>
      <c r="E148" s="187" t="s">
        <v>244</v>
      </c>
      <c r="F148" s="188" t="s">
        <v>245</v>
      </c>
      <c r="G148" s="189" t="s">
        <v>234</v>
      </c>
      <c r="H148" s="190">
        <v>865.7</v>
      </c>
      <c r="I148" s="191"/>
      <c r="J148" s="192">
        <f>ROUND(I148*H148,2)</f>
        <v>0</v>
      </c>
      <c r="K148" s="188" t="s">
        <v>165</v>
      </c>
      <c r="L148" s="39"/>
      <c r="M148" s="193" t="s">
        <v>19</v>
      </c>
      <c r="N148" s="194" t="s">
        <v>47</v>
      </c>
      <c r="O148" s="64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AR148" s="197" t="s">
        <v>154</v>
      </c>
      <c r="AT148" s="197" t="s">
        <v>150</v>
      </c>
      <c r="AU148" s="197" t="s">
        <v>85</v>
      </c>
      <c r="AY148" s="18" t="s">
        <v>148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83</v>
      </c>
      <c r="BK148" s="198">
        <f>ROUND(I148*H148,2)</f>
        <v>0</v>
      </c>
      <c r="BL148" s="18" t="s">
        <v>154</v>
      </c>
      <c r="BM148" s="197" t="s">
        <v>246</v>
      </c>
    </row>
    <row r="149" spans="2:65" s="1" customFormat="1" ht="39">
      <c r="B149" s="35"/>
      <c r="C149" s="36"/>
      <c r="D149" s="199" t="s">
        <v>156</v>
      </c>
      <c r="E149" s="36"/>
      <c r="F149" s="200" t="s">
        <v>247</v>
      </c>
      <c r="G149" s="36"/>
      <c r="H149" s="36"/>
      <c r="I149" s="116"/>
      <c r="J149" s="36"/>
      <c r="K149" s="36"/>
      <c r="L149" s="39"/>
      <c r="M149" s="201"/>
      <c r="N149" s="64"/>
      <c r="O149" s="64"/>
      <c r="P149" s="64"/>
      <c r="Q149" s="64"/>
      <c r="R149" s="64"/>
      <c r="S149" s="64"/>
      <c r="T149" s="65"/>
      <c r="AT149" s="18" t="s">
        <v>156</v>
      </c>
      <c r="AU149" s="18" t="s">
        <v>85</v>
      </c>
    </row>
    <row r="150" spans="2:65" s="13" customFormat="1" ht="11.25">
      <c r="B150" s="212"/>
      <c r="C150" s="213"/>
      <c r="D150" s="199" t="s">
        <v>158</v>
      </c>
      <c r="E150" s="214" t="s">
        <v>19</v>
      </c>
      <c r="F150" s="215" t="s">
        <v>248</v>
      </c>
      <c r="G150" s="213"/>
      <c r="H150" s="216">
        <v>847</v>
      </c>
      <c r="I150" s="217"/>
      <c r="J150" s="213"/>
      <c r="K150" s="213"/>
      <c r="L150" s="218"/>
      <c r="M150" s="219"/>
      <c r="N150" s="220"/>
      <c r="O150" s="220"/>
      <c r="P150" s="220"/>
      <c r="Q150" s="220"/>
      <c r="R150" s="220"/>
      <c r="S150" s="220"/>
      <c r="T150" s="221"/>
      <c r="AT150" s="222" t="s">
        <v>158</v>
      </c>
      <c r="AU150" s="222" t="s">
        <v>85</v>
      </c>
      <c r="AV150" s="13" t="s">
        <v>85</v>
      </c>
      <c r="AW150" s="13" t="s">
        <v>37</v>
      </c>
      <c r="AX150" s="13" t="s">
        <v>76</v>
      </c>
      <c r="AY150" s="222" t="s">
        <v>148</v>
      </c>
    </row>
    <row r="151" spans="2:65" s="13" customFormat="1" ht="11.25">
      <c r="B151" s="212"/>
      <c r="C151" s="213"/>
      <c r="D151" s="199" t="s">
        <v>158</v>
      </c>
      <c r="E151" s="214" t="s">
        <v>19</v>
      </c>
      <c r="F151" s="215" t="s">
        <v>249</v>
      </c>
      <c r="G151" s="213"/>
      <c r="H151" s="216">
        <v>18.7</v>
      </c>
      <c r="I151" s="217"/>
      <c r="J151" s="213"/>
      <c r="K151" s="213"/>
      <c r="L151" s="218"/>
      <c r="M151" s="219"/>
      <c r="N151" s="220"/>
      <c r="O151" s="220"/>
      <c r="P151" s="220"/>
      <c r="Q151" s="220"/>
      <c r="R151" s="220"/>
      <c r="S151" s="220"/>
      <c r="T151" s="221"/>
      <c r="AT151" s="222" t="s">
        <v>158</v>
      </c>
      <c r="AU151" s="222" t="s">
        <v>85</v>
      </c>
      <c r="AV151" s="13" t="s">
        <v>85</v>
      </c>
      <c r="AW151" s="13" t="s">
        <v>37</v>
      </c>
      <c r="AX151" s="13" t="s">
        <v>76</v>
      </c>
      <c r="AY151" s="222" t="s">
        <v>148</v>
      </c>
    </row>
    <row r="152" spans="2:65" s="14" customFormat="1" ht="11.25">
      <c r="B152" s="223"/>
      <c r="C152" s="224"/>
      <c r="D152" s="199" t="s">
        <v>158</v>
      </c>
      <c r="E152" s="225" t="s">
        <v>19</v>
      </c>
      <c r="F152" s="226" t="s">
        <v>216</v>
      </c>
      <c r="G152" s="224"/>
      <c r="H152" s="227">
        <v>865.7</v>
      </c>
      <c r="I152" s="228"/>
      <c r="J152" s="224"/>
      <c r="K152" s="224"/>
      <c r="L152" s="229"/>
      <c r="M152" s="230"/>
      <c r="N152" s="231"/>
      <c r="O152" s="231"/>
      <c r="P152" s="231"/>
      <c r="Q152" s="231"/>
      <c r="R152" s="231"/>
      <c r="S152" s="231"/>
      <c r="T152" s="232"/>
      <c r="AT152" s="233" t="s">
        <v>158</v>
      </c>
      <c r="AU152" s="233" t="s">
        <v>85</v>
      </c>
      <c r="AV152" s="14" t="s">
        <v>154</v>
      </c>
      <c r="AW152" s="14" t="s">
        <v>37</v>
      </c>
      <c r="AX152" s="14" t="s">
        <v>83</v>
      </c>
      <c r="AY152" s="233" t="s">
        <v>148</v>
      </c>
    </row>
    <row r="153" spans="2:65" s="1" customFormat="1" ht="24" customHeight="1">
      <c r="B153" s="35"/>
      <c r="C153" s="186" t="s">
        <v>250</v>
      </c>
      <c r="D153" s="186" t="s">
        <v>150</v>
      </c>
      <c r="E153" s="187" t="s">
        <v>251</v>
      </c>
      <c r="F153" s="188" t="s">
        <v>252</v>
      </c>
      <c r="G153" s="189" t="s">
        <v>234</v>
      </c>
      <c r="H153" s="190">
        <v>432.85</v>
      </c>
      <c r="I153" s="191"/>
      <c r="J153" s="192">
        <f>ROUND(I153*H153,2)</f>
        <v>0</v>
      </c>
      <c r="K153" s="188" t="s">
        <v>165</v>
      </c>
      <c r="L153" s="39"/>
      <c r="M153" s="193" t="s">
        <v>19</v>
      </c>
      <c r="N153" s="194" t="s">
        <v>47</v>
      </c>
      <c r="O153" s="64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AR153" s="197" t="s">
        <v>154</v>
      </c>
      <c r="AT153" s="197" t="s">
        <v>150</v>
      </c>
      <c r="AU153" s="197" t="s">
        <v>85</v>
      </c>
      <c r="AY153" s="18" t="s">
        <v>148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83</v>
      </c>
      <c r="BK153" s="198">
        <f>ROUND(I153*H153,2)</f>
        <v>0</v>
      </c>
      <c r="BL153" s="18" t="s">
        <v>154</v>
      </c>
      <c r="BM153" s="197" t="s">
        <v>253</v>
      </c>
    </row>
    <row r="154" spans="2:65" s="1" customFormat="1" ht="39">
      <c r="B154" s="35"/>
      <c r="C154" s="36"/>
      <c r="D154" s="199" t="s">
        <v>156</v>
      </c>
      <c r="E154" s="36"/>
      <c r="F154" s="200" t="s">
        <v>254</v>
      </c>
      <c r="G154" s="36"/>
      <c r="H154" s="36"/>
      <c r="I154" s="116"/>
      <c r="J154" s="36"/>
      <c r="K154" s="36"/>
      <c r="L154" s="39"/>
      <c r="M154" s="201"/>
      <c r="N154" s="64"/>
      <c r="O154" s="64"/>
      <c r="P154" s="64"/>
      <c r="Q154" s="64"/>
      <c r="R154" s="64"/>
      <c r="S154" s="64"/>
      <c r="T154" s="65"/>
      <c r="AT154" s="18" t="s">
        <v>156</v>
      </c>
      <c r="AU154" s="18" t="s">
        <v>85</v>
      </c>
    </row>
    <row r="155" spans="2:65" s="13" customFormat="1" ht="11.25">
      <c r="B155" s="212"/>
      <c r="C155" s="213"/>
      <c r="D155" s="199" t="s">
        <v>158</v>
      </c>
      <c r="E155" s="214" t="s">
        <v>19</v>
      </c>
      <c r="F155" s="215" t="s">
        <v>255</v>
      </c>
      <c r="G155" s="213"/>
      <c r="H155" s="216">
        <v>432.85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158</v>
      </c>
      <c r="AU155" s="222" t="s">
        <v>85</v>
      </c>
      <c r="AV155" s="13" t="s">
        <v>85</v>
      </c>
      <c r="AW155" s="13" t="s">
        <v>37</v>
      </c>
      <c r="AX155" s="13" t="s">
        <v>83</v>
      </c>
      <c r="AY155" s="222" t="s">
        <v>148</v>
      </c>
    </row>
    <row r="156" spans="2:65" s="1" customFormat="1" ht="24" customHeight="1">
      <c r="B156" s="35"/>
      <c r="C156" s="186" t="s">
        <v>256</v>
      </c>
      <c r="D156" s="186" t="s">
        <v>150</v>
      </c>
      <c r="E156" s="187" t="s">
        <v>257</v>
      </c>
      <c r="F156" s="188" t="s">
        <v>258</v>
      </c>
      <c r="G156" s="189" t="s">
        <v>234</v>
      </c>
      <c r="H156" s="190">
        <v>41.6</v>
      </c>
      <c r="I156" s="191"/>
      <c r="J156" s="192">
        <f>ROUND(I156*H156,2)</f>
        <v>0</v>
      </c>
      <c r="K156" s="188" t="s">
        <v>165</v>
      </c>
      <c r="L156" s="39"/>
      <c r="M156" s="193" t="s">
        <v>19</v>
      </c>
      <c r="N156" s="194" t="s">
        <v>47</v>
      </c>
      <c r="O156" s="64"/>
      <c r="P156" s="195">
        <f>O156*H156</f>
        <v>0</v>
      </c>
      <c r="Q156" s="195">
        <v>0</v>
      </c>
      <c r="R156" s="195">
        <f>Q156*H156</f>
        <v>0</v>
      </c>
      <c r="S156" s="195">
        <v>0</v>
      </c>
      <c r="T156" s="196">
        <f>S156*H156</f>
        <v>0</v>
      </c>
      <c r="AR156" s="197" t="s">
        <v>154</v>
      </c>
      <c r="AT156" s="197" t="s">
        <v>150</v>
      </c>
      <c r="AU156" s="197" t="s">
        <v>85</v>
      </c>
      <c r="AY156" s="18" t="s">
        <v>148</v>
      </c>
      <c r="BE156" s="198">
        <f>IF(N156="základní",J156,0)</f>
        <v>0</v>
      </c>
      <c r="BF156" s="198">
        <f>IF(N156="snížená",J156,0)</f>
        <v>0</v>
      </c>
      <c r="BG156" s="198">
        <f>IF(N156="zákl. přenesená",J156,0)</f>
        <v>0</v>
      </c>
      <c r="BH156" s="198">
        <f>IF(N156="sníž. přenesená",J156,0)</f>
        <v>0</v>
      </c>
      <c r="BI156" s="198">
        <f>IF(N156="nulová",J156,0)</f>
        <v>0</v>
      </c>
      <c r="BJ156" s="18" t="s">
        <v>83</v>
      </c>
      <c r="BK156" s="198">
        <f>ROUND(I156*H156,2)</f>
        <v>0</v>
      </c>
      <c r="BL156" s="18" t="s">
        <v>154</v>
      </c>
      <c r="BM156" s="197" t="s">
        <v>259</v>
      </c>
    </row>
    <row r="157" spans="2:65" s="1" customFormat="1" ht="29.25">
      <c r="B157" s="35"/>
      <c r="C157" s="36"/>
      <c r="D157" s="199" t="s">
        <v>156</v>
      </c>
      <c r="E157" s="36"/>
      <c r="F157" s="200" t="s">
        <v>260</v>
      </c>
      <c r="G157" s="36"/>
      <c r="H157" s="36"/>
      <c r="I157" s="116"/>
      <c r="J157" s="36"/>
      <c r="K157" s="36"/>
      <c r="L157" s="39"/>
      <c r="M157" s="201"/>
      <c r="N157" s="64"/>
      <c r="O157" s="64"/>
      <c r="P157" s="64"/>
      <c r="Q157" s="64"/>
      <c r="R157" s="64"/>
      <c r="S157" s="64"/>
      <c r="T157" s="65"/>
      <c r="AT157" s="18" t="s">
        <v>156</v>
      </c>
      <c r="AU157" s="18" t="s">
        <v>85</v>
      </c>
    </row>
    <row r="158" spans="2:65" s="13" customFormat="1" ht="11.25">
      <c r="B158" s="212"/>
      <c r="C158" s="213"/>
      <c r="D158" s="199" t="s">
        <v>158</v>
      </c>
      <c r="E158" s="214" t="s">
        <v>19</v>
      </c>
      <c r="F158" s="215" t="s">
        <v>261</v>
      </c>
      <c r="G158" s="213"/>
      <c r="H158" s="216">
        <v>41.6</v>
      </c>
      <c r="I158" s="217"/>
      <c r="J158" s="213"/>
      <c r="K158" s="213"/>
      <c r="L158" s="218"/>
      <c r="M158" s="219"/>
      <c r="N158" s="220"/>
      <c r="O158" s="220"/>
      <c r="P158" s="220"/>
      <c r="Q158" s="220"/>
      <c r="R158" s="220"/>
      <c r="S158" s="220"/>
      <c r="T158" s="221"/>
      <c r="AT158" s="222" t="s">
        <v>158</v>
      </c>
      <c r="AU158" s="222" t="s">
        <v>85</v>
      </c>
      <c r="AV158" s="13" t="s">
        <v>85</v>
      </c>
      <c r="AW158" s="13" t="s">
        <v>37</v>
      </c>
      <c r="AX158" s="13" t="s">
        <v>83</v>
      </c>
      <c r="AY158" s="222" t="s">
        <v>148</v>
      </c>
    </row>
    <row r="159" spans="2:65" s="1" customFormat="1" ht="24" customHeight="1">
      <c r="B159" s="35"/>
      <c r="C159" s="186" t="s">
        <v>262</v>
      </c>
      <c r="D159" s="186" t="s">
        <v>150</v>
      </c>
      <c r="E159" s="187" t="s">
        <v>263</v>
      </c>
      <c r="F159" s="188" t="s">
        <v>264</v>
      </c>
      <c r="G159" s="189" t="s">
        <v>234</v>
      </c>
      <c r="H159" s="190">
        <v>20.8</v>
      </c>
      <c r="I159" s="191"/>
      <c r="J159" s="192">
        <f>ROUND(I159*H159,2)</f>
        <v>0</v>
      </c>
      <c r="K159" s="188" t="s">
        <v>165</v>
      </c>
      <c r="L159" s="39"/>
      <c r="M159" s="193" t="s">
        <v>19</v>
      </c>
      <c r="N159" s="194" t="s">
        <v>47</v>
      </c>
      <c r="O159" s="64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AR159" s="197" t="s">
        <v>154</v>
      </c>
      <c r="AT159" s="197" t="s">
        <v>150</v>
      </c>
      <c r="AU159" s="197" t="s">
        <v>85</v>
      </c>
      <c r="AY159" s="18" t="s">
        <v>148</v>
      </c>
      <c r="BE159" s="198">
        <f>IF(N159="základní",J159,0)</f>
        <v>0</v>
      </c>
      <c r="BF159" s="198">
        <f>IF(N159="snížená",J159,0)</f>
        <v>0</v>
      </c>
      <c r="BG159" s="198">
        <f>IF(N159="zákl. přenesená",J159,0)</f>
        <v>0</v>
      </c>
      <c r="BH159" s="198">
        <f>IF(N159="sníž. přenesená",J159,0)</f>
        <v>0</v>
      </c>
      <c r="BI159" s="198">
        <f>IF(N159="nulová",J159,0)</f>
        <v>0</v>
      </c>
      <c r="BJ159" s="18" t="s">
        <v>83</v>
      </c>
      <c r="BK159" s="198">
        <f>ROUND(I159*H159,2)</f>
        <v>0</v>
      </c>
      <c r="BL159" s="18" t="s">
        <v>154</v>
      </c>
      <c r="BM159" s="197" t="s">
        <v>265</v>
      </c>
    </row>
    <row r="160" spans="2:65" s="1" customFormat="1" ht="29.25">
      <c r="B160" s="35"/>
      <c r="C160" s="36"/>
      <c r="D160" s="199" t="s">
        <v>156</v>
      </c>
      <c r="E160" s="36"/>
      <c r="F160" s="200" t="s">
        <v>266</v>
      </c>
      <c r="G160" s="36"/>
      <c r="H160" s="36"/>
      <c r="I160" s="116"/>
      <c r="J160" s="36"/>
      <c r="K160" s="36"/>
      <c r="L160" s="39"/>
      <c r="M160" s="201"/>
      <c r="N160" s="64"/>
      <c r="O160" s="64"/>
      <c r="P160" s="64"/>
      <c r="Q160" s="64"/>
      <c r="R160" s="64"/>
      <c r="S160" s="64"/>
      <c r="T160" s="65"/>
      <c r="AT160" s="18" t="s">
        <v>156</v>
      </c>
      <c r="AU160" s="18" t="s">
        <v>85</v>
      </c>
    </row>
    <row r="161" spans="2:65" s="13" customFormat="1" ht="11.25">
      <c r="B161" s="212"/>
      <c r="C161" s="213"/>
      <c r="D161" s="199" t="s">
        <v>158</v>
      </c>
      <c r="E161" s="214" t="s">
        <v>19</v>
      </c>
      <c r="F161" s="215" t="s">
        <v>267</v>
      </c>
      <c r="G161" s="213"/>
      <c r="H161" s="216">
        <v>20.8</v>
      </c>
      <c r="I161" s="217"/>
      <c r="J161" s="213"/>
      <c r="K161" s="213"/>
      <c r="L161" s="218"/>
      <c r="M161" s="219"/>
      <c r="N161" s="220"/>
      <c r="O161" s="220"/>
      <c r="P161" s="220"/>
      <c r="Q161" s="220"/>
      <c r="R161" s="220"/>
      <c r="S161" s="220"/>
      <c r="T161" s="221"/>
      <c r="AT161" s="222" t="s">
        <v>158</v>
      </c>
      <c r="AU161" s="222" t="s">
        <v>85</v>
      </c>
      <c r="AV161" s="13" t="s">
        <v>85</v>
      </c>
      <c r="AW161" s="13" t="s">
        <v>37</v>
      </c>
      <c r="AX161" s="13" t="s">
        <v>83</v>
      </c>
      <c r="AY161" s="222" t="s">
        <v>148</v>
      </c>
    </row>
    <row r="162" spans="2:65" s="11" customFormat="1" ht="22.9" customHeight="1">
      <c r="B162" s="170"/>
      <c r="C162" s="171"/>
      <c r="D162" s="172" t="s">
        <v>75</v>
      </c>
      <c r="E162" s="184" t="s">
        <v>91</v>
      </c>
      <c r="F162" s="184" t="s">
        <v>268</v>
      </c>
      <c r="G162" s="171"/>
      <c r="H162" s="171"/>
      <c r="I162" s="174"/>
      <c r="J162" s="185">
        <f>BK162</f>
        <v>0</v>
      </c>
      <c r="K162" s="171"/>
      <c r="L162" s="176"/>
      <c r="M162" s="177"/>
      <c r="N162" s="178"/>
      <c r="O162" s="178"/>
      <c r="P162" s="179">
        <f>SUM(P163:P183)</f>
        <v>0</v>
      </c>
      <c r="Q162" s="178"/>
      <c r="R162" s="179">
        <f>SUM(R163:R183)</f>
        <v>5.0771999999999995</v>
      </c>
      <c r="S162" s="178"/>
      <c r="T162" s="180">
        <f>SUM(T163:T183)</f>
        <v>0</v>
      </c>
      <c r="AR162" s="181" t="s">
        <v>83</v>
      </c>
      <c r="AT162" s="182" t="s">
        <v>75</v>
      </c>
      <c r="AU162" s="182" t="s">
        <v>83</v>
      </c>
      <c r="AY162" s="181" t="s">
        <v>148</v>
      </c>
      <c r="BK162" s="183">
        <f>SUM(BK163:BK183)</f>
        <v>0</v>
      </c>
    </row>
    <row r="163" spans="2:65" s="1" customFormat="1" ht="24" customHeight="1">
      <c r="B163" s="35"/>
      <c r="C163" s="186" t="s">
        <v>269</v>
      </c>
      <c r="D163" s="186" t="s">
        <v>150</v>
      </c>
      <c r="E163" s="187" t="s">
        <v>270</v>
      </c>
      <c r="F163" s="188" t="s">
        <v>271</v>
      </c>
      <c r="G163" s="189" t="s">
        <v>164</v>
      </c>
      <c r="H163" s="190">
        <v>20</v>
      </c>
      <c r="I163" s="191"/>
      <c r="J163" s="192">
        <f>ROUND(I163*H163,2)</f>
        <v>0</v>
      </c>
      <c r="K163" s="188" t="s">
        <v>165</v>
      </c>
      <c r="L163" s="39"/>
      <c r="M163" s="193" t="s">
        <v>19</v>
      </c>
      <c r="N163" s="194" t="s">
        <v>47</v>
      </c>
      <c r="O163" s="64"/>
      <c r="P163" s="195">
        <f>O163*H163</f>
        <v>0</v>
      </c>
      <c r="Q163" s="195">
        <v>0.17488999999999999</v>
      </c>
      <c r="R163" s="195">
        <f>Q163*H163</f>
        <v>3.4977999999999998</v>
      </c>
      <c r="S163" s="195">
        <v>0</v>
      </c>
      <c r="T163" s="196">
        <f>S163*H163</f>
        <v>0</v>
      </c>
      <c r="AR163" s="197" t="s">
        <v>154</v>
      </c>
      <c r="AT163" s="197" t="s">
        <v>150</v>
      </c>
      <c r="AU163" s="197" t="s">
        <v>85</v>
      </c>
      <c r="AY163" s="18" t="s">
        <v>148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83</v>
      </c>
      <c r="BK163" s="198">
        <f>ROUND(I163*H163,2)</f>
        <v>0</v>
      </c>
      <c r="BL163" s="18" t="s">
        <v>154</v>
      </c>
      <c r="BM163" s="197" t="s">
        <v>272</v>
      </c>
    </row>
    <row r="164" spans="2:65" s="1" customFormat="1" ht="29.25">
      <c r="B164" s="35"/>
      <c r="C164" s="36"/>
      <c r="D164" s="199" t="s">
        <v>156</v>
      </c>
      <c r="E164" s="36"/>
      <c r="F164" s="200" t="s">
        <v>273</v>
      </c>
      <c r="G164" s="36"/>
      <c r="H164" s="36"/>
      <c r="I164" s="116"/>
      <c r="J164" s="36"/>
      <c r="K164" s="36"/>
      <c r="L164" s="39"/>
      <c r="M164" s="201"/>
      <c r="N164" s="64"/>
      <c r="O164" s="64"/>
      <c r="P164" s="64"/>
      <c r="Q164" s="64"/>
      <c r="R164" s="64"/>
      <c r="S164" s="64"/>
      <c r="T164" s="65"/>
      <c r="AT164" s="18" t="s">
        <v>156</v>
      </c>
      <c r="AU164" s="18" t="s">
        <v>85</v>
      </c>
    </row>
    <row r="165" spans="2:65" s="13" customFormat="1" ht="11.25">
      <c r="B165" s="212"/>
      <c r="C165" s="213"/>
      <c r="D165" s="199" t="s">
        <v>158</v>
      </c>
      <c r="E165" s="214" t="s">
        <v>19</v>
      </c>
      <c r="F165" s="215" t="s">
        <v>274</v>
      </c>
      <c r="G165" s="213"/>
      <c r="H165" s="216">
        <v>20</v>
      </c>
      <c r="I165" s="217"/>
      <c r="J165" s="213"/>
      <c r="K165" s="213"/>
      <c r="L165" s="218"/>
      <c r="M165" s="219"/>
      <c r="N165" s="220"/>
      <c r="O165" s="220"/>
      <c r="P165" s="220"/>
      <c r="Q165" s="220"/>
      <c r="R165" s="220"/>
      <c r="S165" s="220"/>
      <c r="T165" s="221"/>
      <c r="AT165" s="222" t="s">
        <v>158</v>
      </c>
      <c r="AU165" s="222" t="s">
        <v>85</v>
      </c>
      <c r="AV165" s="13" t="s">
        <v>85</v>
      </c>
      <c r="AW165" s="13" t="s">
        <v>37</v>
      </c>
      <c r="AX165" s="13" t="s">
        <v>83</v>
      </c>
      <c r="AY165" s="222" t="s">
        <v>148</v>
      </c>
    </row>
    <row r="166" spans="2:65" s="1" customFormat="1" ht="24" customHeight="1">
      <c r="B166" s="35"/>
      <c r="C166" s="186" t="s">
        <v>275</v>
      </c>
      <c r="D166" s="186" t="s">
        <v>150</v>
      </c>
      <c r="E166" s="187" t="s">
        <v>276</v>
      </c>
      <c r="F166" s="188" t="s">
        <v>277</v>
      </c>
      <c r="G166" s="189" t="s">
        <v>226</v>
      </c>
      <c r="H166" s="190">
        <v>50</v>
      </c>
      <c r="I166" s="191"/>
      <c r="J166" s="192">
        <f>ROUND(I166*H166,2)</f>
        <v>0</v>
      </c>
      <c r="K166" s="188" t="s">
        <v>165</v>
      </c>
      <c r="L166" s="39"/>
      <c r="M166" s="193" t="s">
        <v>19</v>
      </c>
      <c r="N166" s="194" t="s">
        <v>47</v>
      </c>
      <c r="O166" s="64"/>
      <c r="P166" s="195">
        <f>O166*H166</f>
        <v>0</v>
      </c>
      <c r="Q166" s="195">
        <v>0</v>
      </c>
      <c r="R166" s="195">
        <f>Q166*H166</f>
        <v>0</v>
      </c>
      <c r="S166" s="195">
        <v>0</v>
      </c>
      <c r="T166" s="196">
        <f>S166*H166</f>
        <v>0</v>
      </c>
      <c r="AR166" s="197" t="s">
        <v>154</v>
      </c>
      <c r="AT166" s="197" t="s">
        <v>150</v>
      </c>
      <c r="AU166" s="197" t="s">
        <v>85</v>
      </c>
      <c r="AY166" s="18" t="s">
        <v>148</v>
      </c>
      <c r="BE166" s="198">
        <f>IF(N166="základní",J166,0)</f>
        <v>0</v>
      </c>
      <c r="BF166" s="198">
        <f>IF(N166="snížená",J166,0)</f>
        <v>0</v>
      </c>
      <c r="BG166" s="198">
        <f>IF(N166="zákl. přenesená",J166,0)</f>
        <v>0</v>
      </c>
      <c r="BH166" s="198">
        <f>IF(N166="sníž. přenesená",J166,0)</f>
        <v>0</v>
      </c>
      <c r="BI166" s="198">
        <f>IF(N166="nulová",J166,0)</f>
        <v>0</v>
      </c>
      <c r="BJ166" s="18" t="s">
        <v>83</v>
      </c>
      <c r="BK166" s="198">
        <f>ROUND(I166*H166,2)</f>
        <v>0</v>
      </c>
      <c r="BL166" s="18" t="s">
        <v>154</v>
      </c>
      <c r="BM166" s="197" t="s">
        <v>278</v>
      </c>
    </row>
    <row r="167" spans="2:65" s="1" customFormat="1" ht="11.25">
      <c r="B167" s="35"/>
      <c r="C167" s="36"/>
      <c r="D167" s="199" t="s">
        <v>156</v>
      </c>
      <c r="E167" s="36"/>
      <c r="F167" s="200" t="s">
        <v>279</v>
      </c>
      <c r="G167" s="36"/>
      <c r="H167" s="36"/>
      <c r="I167" s="116"/>
      <c r="J167" s="36"/>
      <c r="K167" s="36"/>
      <c r="L167" s="39"/>
      <c r="M167" s="201"/>
      <c r="N167" s="64"/>
      <c r="O167" s="64"/>
      <c r="P167" s="64"/>
      <c r="Q167" s="64"/>
      <c r="R167" s="64"/>
      <c r="S167" s="64"/>
      <c r="T167" s="65"/>
      <c r="AT167" s="18" t="s">
        <v>156</v>
      </c>
      <c r="AU167" s="18" t="s">
        <v>85</v>
      </c>
    </row>
    <row r="168" spans="2:65" s="13" customFormat="1" ht="11.25">
      <c r="B168" s="212"/>
      <c r="C168" s="213"/>
      <c r="D168" s="199" t="s">
        <v>158</v>
      </c>
      <c r="E168" s="214" t="s">
        <v>19</v>
      </c>
      <c r="F168" s="215" t="s">
        <v>280</v>
      </c>
      <c r="G168" s="213"/>
      <c r="H168" s="216">
        <v>50</v>
      </c>
      <c r="I168" s="217"/>
      <c r="J168" s="213"/>
      <c r="K168" s="213"/>
      <c r="L168" s="218"/>
      <c r="M168" s="219"/>
      <c r="N168" s="220"/>
      <c r="O168" s="220"/>
      <c r="P168" s="220"/>
      <c r="Q168" s="220"/>
      <c r="R168" s="220"/>
      <c r="S168" s="220"/>
      <c r="T168" s="221"/>
      <c r="AT168" s="222" t="s">
        <v>158</v>
      </c>
      <c r="AU168" s="222" t="s">
        <v>85</v>
      </c>
      <c r="AV168" s="13" t="s">
        <v>85</v>
      </c>
      <c r="AW168" s="13" t="s">
        <v>37</v>
      </c>
      <c r="AX168" s="13" t="s">
        <v>83</v>
      </c>
      <c r="AY168" s="222" t="s">
        <v>148</v>
      </c>
    </row>
    <row r="169" spans="2:65" s="1" customFormat="1" ht="24" customHeight="1">
      <c r="B169" s="35"/>
      <c r="C169" s="234" t="s">
        <v>7</v>
      </c>
      <c r="D169" s="234" t="s">
        <v>281</v>
      </c>
      <c r="E169" s="235" t="s">
        <v>282</v>
      </c>
      <c r="F169" s="236" t="s">
        <v>283</v>
      </c>
      <c r="G169" s="237" t="s">
        <v>226</v>
      </c>
      <c r="H169" s="238">
        <v>50</v>
      </c>
      <c r="I169" s="239"/>
      <c r="J169" s="240">
        <f>ROUND(I169*H169,2)</f>
        <v>0</v>
      </c>
      <c r="K169" s="236" t="s">
        <v>165</v>
      </c>
      <c r="L169" s="241"/>
      <c r="M169" s="242" t="s">
        <v>19</v>
      </c>
      <c r="N169" s="243" t="s">
        <v>47</v>
      </c>
      <c r="O169" s="64"/>
      <c r="P169" s="195">
        <f>O169*H169</f>
        <v>0</v>
      </c>
      <c r="Q169" s="195">
        <v>1.2999999999999999E-3</v>
      </c>
      <c r="R169" s="195">
        <f>Q169*H169</f>
        <v>6.5000000000000002E-2</v>
      </c>
      <c r="S169" s="195">
        <v>0</v>
      </c>
      <c r="T169" s="196">
        <f>S169*H169</f>
        <v>0</v>
      </c>
      <c r="AR169" s="197" t="s">
        <v>173</v>
      </c>
      <c r="AT169" s="197" t="s">
        <v>281</v>
      </c>
      <c r="AU169" s="197" t="s">
        <v>85</v>
      </c>
      <c r="AY169" s="18" t="s">
        <v>148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83</v>
      </c>
      <c r="BK169" s="198">
        <f>ROUND(I169*H169,2)</f>
        <v>0</v>
      </c>
      <c r="BL169" s="18" t="s">
        <v>154</v>
      </c>
      <c r="BM169" s="197" t="s">
        <v>284</v>
      </c>
    </row>
    <row r="170" spans="2:65" s="1" customFormat="1" ht="19.5">
      <c r="B170" s="35"/>
      <c r="C170" s="36"/>
      <c r="D170" s="199" t="s">
        <v>156</v>
      </c>
      <c r="E170" s="36"/>
      <c r="F170" s="200" t="s">
        <v>283</v>
      </c>
      <c r="G170" s="36"/>
      <c r="H170" s="36"/>
      <c r="I170" s="116"/>
      <c r="J170" s="36"/>
      <c r="K170" s="36"/>
      <c r="L170" s="39"/>
      <c r="M170" s="201"/>
      <c r="N170" s="64"/>
      <c r="O170" s="64"/>
      <c r="P170" s="64"/>
      <c r="Q170" s="64"/>
      <c r="R170" s="64"/>
      <c r="S170" s="64"/>
      <c r="T170" s="65"/>
      <c r="AT170" s="18" t="s">
        <v>156</v>
      </c>
      <c r="AU170" s="18" t="s">
        <v>85</v>
      </c>
    </row>
    <row r="171" spans="2:65" s="13" customFormat="1" ht="11.25">
      <c r="B171" s="212"/>
      <c r="C171" s="213"/>
      <c r="D171" s="199" t="s">
        <v>158</v>
      </c>
      <c r="E171" s="214" t="s">
        <v>19</v>
      </c>
      <c r="F171" s="215" t="s">
        <v>280</v>
      </c>
      <c r="G171" s="213"/>
      <c r="H171" s="216">
        <v>50</v>
      </c>
      <c r="I171" s="217"/>
      <c r="J171" s="213"/>
      <c r="K171" s="213"/>
      <c r="L171" s="218"/>
      <c r="M171" s="219"/>
      <c r="N171" s="220"/>
      <c r="O171" s="220"/>
      <c r="P171" s="220"/>
      <c r="Q171" s="220"/>
      <c r="R171" s="220"/>
      <c r="S171" s="220"/>
      <c r="T171" s="221"/>
      <c r="AT171" s="222" t="s">
        <v>158</v>
      </c>
      <c r="AU171" s="222" t="s">
        <v>85</v>
      </c>
      <c r="AV171" s="13" t="s">
        <v>85</v>
      </c>
      <c r="AW171" s="13" t="s">
        <v>37</v>
      </c>
      <c r="AX171" s="13" t="s">
        <v>83</v>
      </c>
      <c r="AY171" s="222" t="s">
        <v>148</v>
      </c>
    </row>
    <row r="172" spans="2:65" s="1" customFormat="1" ht="36" customHeight="1">
      <c r="B172" s="35"/>
      <c r="C172" s="234" t="s">
        <v>285</v>
      </c>
      <c r="D172" s="234" t="s">
        <v>281</v>
      </c>
      <c r="E172" s="235" t="s">
        <v>286</v>
      </c>
      <c r="F172" s="236" t="s">
        <v>287</v>
      </c>
      <c r="G172" s="237" t="s">
        <v>164</v>
      </c>
      <c r="H172" s="238">
        <v>20</v>
      </c>
      <c r="I172" s="239"/>
      <c r="J172" s="240">
        <f>ROUND(I172*H172,2)</f>
        <v>0</v>
      </c>
      <c r="K172" s="236" t="s">
        <v>165</v>
      </c>
      <c r="L172" s="241"/>
      <c r="M172" s="242" t="s">
        <v>19</v>
      </c>
      <c r="N172" s="243" t="s">
        <v>47</v>
      </c>
      <c r="O172" s="64"/>
      <c r="P172" s="195">
        <f>O172*H172</f>
        <v>0</v>
      </c>
      <c r="Q172" s="195">
        <v>3.5999999999999999E-3</v>
      </c>
      <c r="R172" s="195">
        <f>Q172*H172</f>
        <v>7.1999999999999995E-2</v>
      </c>
      <c r="S172" s="195">
        <v>0</v>
      </c>
      <c r="T172" s="196">
        <f>S172*H172</f>
        <v>0</v>
      </c>
      <c r="AR172" s="197" t="s">
        <v>173</v>
      </c>
      <c r="AT172" s="197" t="s">
        <v>281</v>
      </c>
      <c r="AU172" s="197" t="s">
        <v>85</v>
      </c>
      <c r="AY172" s="18" t="s">
        <v>148</v>
      </c>
      <c r="BE172" s="198">
        <f>IF(N172="základní",J172,0)</f>
        <v>0</v>
      </c>
      <c r="BF172" s="198">
        <f>IF(N172="snížená",J172,0)</f>
        <v>0</v>
      </c>
      <c r="BG172" s="198">
        <f>IF(N172="zákl. přenesená",J172,0)</f>
        <v>0</v>
      </c>
      <c r="BH172" s="198">
        <f>IF(N172="sníž. přenesená",J172,0)</f>
        <v>0</v>
      </c>
      <c r="BI172" s="198">
        <f>IF(N172="nulová",J172,0)</f>
        <v>0</v>
      </c>
      <c r="BJ172" s="18" t="s">
        <v>83</v>
      </c>
      <c r="BK172" s="198">
        <f>ROUND(I172*H172,2)</f>
        <v>0</v>
      </c>
      <c r="BL172" s="18" t="s">
        <v>154</v>
      </c>
      <c r="BM172" s="197" t="s">
        <v>288</v>
      </c>
    </row>
    <row r="173" spans="2:65" s="1" customFormat="1" ht="19.5">
      <c r="B173" s="35"/>
      <c r="C173" s="36"/>
      <c r="D173" s="199" t="s">
        <v>156</v>
      </c>
      <c r="E173" s="36"/>
      <c r="F173" s="200" t="s">
        <v>287</v>
      </c>
      <c r="G173" s="36"/>
      <c r="H173" s="36"/>
      <c r="I173" s="116"/>
      <c r="J173" s="36"/>
      <c r="K173" s="36"/>
      <c r="L173" s="39"/>
      <c r="M173" s="201"/>
      <c r="N173" s="64"/>
      <c r="O173" s="64"/>
      <c r="P173" s="64"/>
      <c r="Q173" s="64"/>
      <c r="R173" s="64"/>
      <c r="S173" s="64"/>
      <c r="T173" s="65"/>
      <c r="AT173" s="18" t="s">
        <v>156</v>
      </c>
      <c r="AU173" s="18" t="s">
        <v>85</v>
      </c>
    </row>
    <row r="174" spans="2:65" s="13" customFormat="1" ht="11.25">
      <c r="B174" s="212"/>
      <c r="C174" s="213"/>
      <c r="D174" s="199" t="s">
        <v>158</v>
      </c>
      <c r="E174" s="214" t="s">
        <v>19</v>
      </c>
      <c r="F174" s="215" t="s">
        <v>274</v>
      </c>
      <c r="G174" s="213"/>
      <c r="H174" s="216">
        <v>20</v>
      </c>
      <c r="I174" s="217"/>
      <c r="J174" s="213"/>
      <c r="K174" s="213"/>
      <c r="L174" s="218"/>
      <c r="M174" s="219"/>
      <c r="N174" s="220"/>
      <c r="O174" s="220"/>
      <c r="P174" s="220"/>
      <c r="Q174" s="220"/>
      <c r="R174" s="220"/>
      <c r="S174" s="220"/>
      <c r="T174" s="221"/>
      <c r="AT174" s="222" t="s">
        <v>158</v>
      </c>
      <c r="AU174" s="222" t="s">
        <v>85</v>
      </c>
      <c r="AV174" s="13" t="s">
        <v>85</v>
      </c>
      <c r="AW174" s="13" t="s">
        <v>37</v>
      </c>
      <c r="AX174" s="13" t="s">
        <v>83</v>
      </c>
      <c r="AY174" s="222" t="s">
        <v>148</v>
      </c>
    </row>
    <row r="175" spans="2:65" s="1" customFormat="1" ht="36" customHeight="1">
      <c r="B175" s="35"/>
      <c r="C175" s="234" t="s">
        <v>289</v>
      </c>
      <c r="D175" s="234" t="s">
        <v>281</v>
      </c>
      <c r="E175" s="235" t="s">
        <v>290</v>
      </c>
      <c r="F175" s="236" t="s">
        <v>291</v>
      </c>
      <c r="G175" s="237" t="s">
        <v>164</v>
      </c>
      <c r="H175" s="238">
        <v>20</v>
      </c>
      <c r="I175" s="239"/>
      <c r="J175" s="240">
        <f>ROUND(I175*H175,2)</f>
        <v>0</v>
      </c>
      <c r="K175" s="236" t="s">
        <v>165</v>
      </c>
      <c r="L175" s="241"/>
      <c r="M175" s="242" t="s">
        <v>19</v>
      </c>
      <c r="N175" s="243" t="s">
        <v>47</v>
      </c>
      <c r="O175" s="64"/>
      <c r="P175" s="195">
        <f>O175*H175</f>
        <v>0</v>
      </c>
      <c r="Q175" s="195">
        <v>7.0000000000000007E-2</v>
      </c>
      <c r="R175" s="195">
        <f>Q175*H175</f>
        <v>1.4000000000000001</v>
      </c>
      <c r="S175" s="195">
        <v>0</v>
      </c>
      <c r="T175" s="196">
        <f>S175*H175</f>
        <v>0</v>
      </c>
      <c r="AR175" s="197" t="s">
        <v>173</v>
      </c>
      <c r="AT175" s="197" t="s">
        <v>281</v>
      </c>
      <c r="AU175" s="197" t="s">
        <v>85</v>
      </c>
      <c r="AY175" s="18" t="s">
        <v>148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83</v>
      </c>
      <c r="BK175" s="198">
        <f>ROUND(I175*H175,2)</f>
        <v>0</v>
      </c>
      <c r="BL175" s="18" t="s">
        <v>154</v>
      </c>
      <c r="BM175" s="197" t="s">
        <v>292</v>
      </c>
    </row>
    <row r="176" spans="2:65" s="1" customFormat="1" ht="19.5">
      <c r="B176" s="35"/>
      <c r="C176" s="36"/>
      <c r="D176" s="199" t="s">
        <v>156</v>
      </c>
      <c r="E176" s="36"/>
      <c r="F176" s="200" t="s">
        <v>291</v>
      </c>
      <c r="G176" s="36"/>
      <c r="H176" s="36"/>
      <c r="I176" s="116"/>
      <c r="J176" s="36"/>
      <c r="K176" s="36"/>
      <c r="L176" s="39"/>
      <c r="M176" s="201"/>
      <c r="N176" s="64"/>
      <c r="O176" s="64"/>
      <c r="P176" s="64"/>
      <c r="Q176" s="64"/>
      <c r="R176" s="64"/>
      <c r="S176" s="64"/>
      <c r="T176" s="65"/>
      <c r="AT176" s="18" t="s">
        <v>156</v>
      </c>
      <c r="AU176" s="18" t="s">
        <v>85</v>
      </c>
    </row>
    <row r="177" spans="2:65" s="13" customFormat="1" ht="11.25">
      <c r="B177" s="212"/>
      <c r="C177" s="213"/>
      <c r="D177" s="199" t="s">
        <v>158</v>
      </c>
      <c r="E177" s="214" t="s">
        <v>19</v>
      </c>
      <c r="F177" s="215" t="s">
        <v>293</v>
      </c>
      <c r="G177" s="213"/>
      <c r="H177" s="216">
        <v>20</v>
      </c>
      <c r="I177" s="217"/>
      <c r="J177" s="213"/>
      <c r="K177" s="213"/>
      <c r="L177" s="218"/>
      <c r="M177" s="219"/>
      <c r="N177" s="220"/>
      <c r="O177" s="220"/>
      <c r="P177" s="220"/>
      <c r="Q177" s="220"/>
      <c r="R177" s="220"/>
      <c r="S177" s="220"/>
      <c r="T177" s="221"/>
      <c r="AT177" s="222" t="s">
        <v>158</v>
      </c>
      <c r="AU177" s="222" t="s">
        <v>85</v>
      </c>
      <c r="AV177" s="13" t="s">
        <v>85</v>
      </c>
      <c r="AW177" s="13" t="s">
        <v>37</v>
      </c>
      <c r="AX177" s="13" t="s">
        <v>83</v>
      </c>
      <c r="AY177" s="222" t="s">
        <v>148</v>
      </c>
    </row>
    <row r="178" spans="2:65" s="1" customFormat="1" ht="24" customHeight="1">
      <c r="B178" s="35"/>
      <c r="C178" s="234" t="s">
        <v>294</v>
      </c>
      <c r="D178" s="234" t="s">
        <v>281</v>
      </c>
      <c r="E178" s="235" t="s">
        <v>295</v>
      </c>
      <c r="F178" s="236" t="s">
        <v>296</v>
      </c>
      <c r="G178" s="237" t="s">
        <v>164</v>
      </c>
      <c r="H178" s="238">
        <v>8</v>
      </c>
      <c r="I178" s="239"/>
      <c r="J178" s="240">
        <f>ROUND(I178*H178,2)</f>
        <v>0</v>
      </c>
      <c r="K178" s="236" t="s">
        <v>165</v>
      </c>
      <c r="L178" s="241"/>
      <c r="M178" s="242" t="s">
        <v>19</v>
      </c>
      <c r="N178" s="243" t="s">
        <v>47</v>
      </c>
      <c r="O178" s="64"/>
      <c r="P178" s="195">
        <f>O178*H178</f>
        <v>0</v>
      </c>
      <c r="Q178" s="195">
        <v>8.9999999999999998E-4</v>
      </c>
      <c r="R178" s="195">
        <f>Q178*H178</f>
        <v>7.1999999999999998E-3</v>
      </c>
      <c r="S178" s="195">
        <v>0</v>
      </c>
      <c r="T178" s="196">
        <f>S178*H178</f>
        <v>0</v>
      </c>
      <c r="AR178" s="197" t="s">
        <v>173</v>
      </c>
      <c r="AT178" s="197" t="s">
        <v>281</v>
      </c>
      <c r="AU178" s="197" t="s">
        <v>85</v>
      </c>
      <c r="AY178" s="18" t="s">
        <v>148</v>
      </c>
      <c r="BE178" s="198">
        <f>IF(N178="základní",J178,0)</f>
        <v>0</v>
      </c>
      <c r="BF178" s="198">
        <f>IF(N178="snížená",J178,0)</f>
        <v>0</v>
      </c>
      <c r="BG178" s="198">
        <f>IF(N178="zákl. přenesená",J178,0)</f>
        <v>0</v>
      </c>
      <c r="BH178" s="198">
        <f>IF(N178="sníž. přenesená",J178,0)</f>
        <v>0</v>
      </c>
      <c r="BI178" s="198">
        <f>IF(N178="nulová",J178,0)</f>
        <v>0</v>
      </c>
      <c r="BJ178" s="18" t="s">
        <v>83</v>
      </c>
      <c r="BK178" s="198">
        <f>ROUND(I178*H178,2)</f>
        <v>0</v>
      </c>
      <c r="BL178" s="18" t="s">
        <v>154</v>
      </c>
      <c r="BM178" s="197" t="s">
        <v>297</v>
      </c>
    </row>
    <row r="179" spans="2:65" s="1" customFormat="1" ht="19.5">
      <c r="B179" s="35"/>
      <c r="C179" s="36"/>
      <c r="D179" s="199" t="s">
        <v>156</v>
      </c>
      <c r="E179" s="36"/>
      <c r="F179" s="200" t="s">
        <v>296</v>
      </c>
      <c r="G179" s="36"/>
      <c r="H179" s="36"/>
      <c r="I179" s="116"/>
      <c r="J179" s="36"/>
      <c r="K179" s="36"/>
      <c r="L179" s="39"/>
      <c r="M179" s="201"/>
      <c r="N179" s="64"/>
      <c r="O179" s="64"/>
      <c r="P179" s="64"/>
      <c r="Q179" s="64"/>
      <c r="R179" s="64"/>
      <c r="S179" s="64"/>
      <c r="T179" s="65"/>
      <c r="AT179" s="18" t="s">
        <v>156</v>
      </c>
      <c r="AU179" s="18" t="s">
        <v>85</v>
      </c>
    </row>
    <row r="180" spans="2:65" s="13" customFormat="1" ht="11.25">
      <c r="B180" s="212"/>
      <c r="C180" s="213"/>
      <c r="D180" s="199" t="s">
        <v>158</v>
      </c>
      <c r="E180" s="214" t="s">
        <v>19</v>
      </c>
      <c r="F180" s="215" t="s">
        <v>298</v>
      </c>
      <c r="G180" s="213"/>
      <c r="H180" s="216">
        <v>8</v>
      </c>
      <c r="I180" s="217"/>
      <c r="J180" s="213"/>
      <c r="K180" s="213"/>
      <c r="L180" s="218"/>
      <c r="M180" s="219"/>
      <c r="N180" s="220"/>
      <c r="O180" s="220"/>
      <c r="P180" s="220"/>
      <c r="Q180" s="220"/>
      <c r="R180" s="220"/>
      <c r="S180" s="220"/>
      <c r="T180" s="221"/>
      <c r="AT180" s="222" t="s">
        <v>158</v>
      </c>
      <c r="AU180" s="222" t="s">
        <v>85</v>
      </c>
      <c r="AV180" s="13" t="s">
        <v>85</v>
      </c>
      <c r="AW180" s="13" t="s">
        <v>37</v>
      </c>
      <c r="AX180" s="13" t="s">
        <v>83</v>
      </c>
      <c r="AY180" s="222" t="s">
        <v>148</v>
      </c>
    </row>
    <row r="181" spans="2:65" s="1" customFormat="1" ht="24" customHeight="1">
      <c r="B181" s="35"/>
      <c r="C181" s="234" t="s">
        <v>168</v>
      </c>
      <c r="D181" s="234" t="s">
        <v>281</v>
      </c>
      <c r="E181" s="235" t="s">
        <v>299</v>
      </c>
      <c r="F181" s="236" t="s">
        <v>300</v>
      </c>
      <c r="G181" s="237" t="s">
        <v>164</v>
      </c>
      <c r="H181" s="238">
        <v>32</v>
      </c>
      <c r="I181" s="239"/>
      <c r="J181" s="240">
        <f>ROUND(I181*H181,2)</f>
        <v>0</v>
      </c>
      <c r="K181" s="236" t="s">
        <v>165</v>
      </c>
      <c r="L181" s="241"/>
      <c r="M181" s="242" t="s">
        <v>19</v>
      </c>
      <c r="N181" s="243" t="s">
        <v>47</v>
      </c>
      <c r="O181" s="64"/>
      <c r="P181" s="195">
        <f>O181*H181</f>
        <v>0</v>
      </c>
      <c r="Q181" s="195">
        <v>1.1000000000000001E-3</v>
      </c>
      <c r="R181" s="195">
        <f>Q181*H181</f>
        <v>3.5200000000000002E-2</v>
      </c>
      <c r="S181" s="195">
        <v>0</v>
      </c>
      <c r="T181" s="196">
        <f>S181*H181</f>
        <v>0</v>
      </c>
      <c r="AR181" s="197" t="s">
        <v>173</v>
      </c>
      <c r="AT181" s="197" t="s">
        <v>281</v>
      </c>
      <c r="AU181" s="197" t="s">
        <v>85</v>
      </c>
      <c r="AY181" s="18" t="s">
        <v>148</v>
      </c>
      <c r="BE181" s="198">
        <f>IF(N181="základní",J181,0)</f>
        <v>0</v>
      </c>
      <c r="BF181" s="198">
        <f>IF(N181="snížená",J181,0)</f>
        <v>0</v>
      </c>
      <c r="BG181" s="198">
        <f>IF(N181="zákl. přenesená",J181,0)</f>
        <v>0</v>
      </c>
      <c r="BH181" s="198">
        <f>IF(N181="sníž. přenesená",J181,0)</f>
        <v>0</v>
      </c>
      <c r="BI181" s="198">
        <f>IF(N181="nulová",J181,0)</f>
        <v>0</v>
      </c>
      <c r="BJ181" s="18" t="s">
        <v>83</v>
      </c>
      <c r="BK181" s="198">
        <f>ROUND(I181*H181,2)</f>
        <v>0</v>
      </c>
      <c r="BL181" s="18" t="s">
        <v>154</v>
      </c>
      <c r="BM181" s="197" t="s">
        <v>301</v>
      </c>
    </row>
    <row r="182" spans="2:65" s="1" customFormat="1" ht="19.5">
      <c r="B182" s="35"/>
      <c r="C182" s="36"/>
      <c r="D182" s="199" t="s">
        <v>156</v>
      </c>
      <c r="E182" s="36"/>
      <c r="F182" s="200" t="s">
        <v>300</v>
      </c>
      <c r="G182" s="36"/>
      <c r="H182" s="36"/>
      <c r="I182" s="116"/>
      <c r="J182" s="36"/>
      <c r="K182" s="36"/>
      <c r="L182" s="39"/>
      <c r="M182" s="201"/>
      <c r="N182" s="64"/>
      <c r="O182" s="64"/>
      <c r="P182" s="64"/>
      <c r="Q182" s="64"/>
      <c r="R182" s="64"/>
      <c r="S182" s="64"/>
      <c r="T182" s="65"/>
      <c r="AT182" s="18" t="s">
        <v>156</v>
      </c>
      <c r="AU182" s="18" t="s">
        <v>85</v>
      </c>
    </row>
    <row r="183" spans="2:65" s="13" customFormat="1" ht="11.25">
      <c r="B183" s="212"/>
      <c r="C183" s="213"/>
      <c r="D183" s="199" t="s">
        <v>158</v>
      </c>
      <c r="E183" s="214" t="s">
        <v>19</v>
      </c>
      <c r="F183" s="215" t="s">
        <v>302</v>
      </c>
      <c r="G183" s="213"/>
      <c r="H183" s="216">
        <v>32</v>
      </c>
      <c r="I183" s="217"/>
      <c r="J183" s="213"/>
      <c r="K183" s="213"/>
      <c r="L183" s="218"/>
      <c r="M183" s="219"/>
      <c r="N183" s="220"/>
      <c r="O183" s="220"/>
      <c r="P183" s="220"/>
      <c r="Q183" s="220"/>
      <c r="R183" s="220"/>
      <c r="S183" s="220"/>
      <c r="T183" s="221"/>
      <c r="AT183" s="222" t="s">
        <v>158</v>
      </c>
      <c r="AU183" s="222" t="s">
        <v>85</v>
      </c>
      <c r="AV183" s="13" t="s">
        <v>85</v>
      </c>
      <c r="AW183" s="13" t="s">
        <v>37</v>
      </c>
      <c r="AX183" s="13" t="s">
        <v>83</v>
      </c>
      <c r="AY183" s="222" t="s">
        <v>148</v>
      </c>
    </row>
    <row r="184" spans="2:65" s="11" customFormat="1" ht="22.9" customHeight="1">
      <c r="B184" s="170"/>
      <c r="C184" s="171"/>
      <c r="D184" s="172" t="s">
        <v>75</v>
      </c>
      <c r="E184" s="184" t="s">
        <v>173</v>
      </c>
      <c r="F184" s="184" t="s">
        <v>303</v>
      </c>
      <c r="G184" s="171"/>
      <c r="H184" s="171"/>
      <c r="I184" s="174"/>
      <c r="J184" s="185">
        <f>BK184</f>
        <v>0</v>
      </c>
      <c r="K184" s="171"/>
      <c r="L184" s="176"/>
      <c r="M184" s="177"/>
      <c r="N184" s="178"/>
      <c r="O184" s="178"/>
      <c r="P184" s="179">
        <f>SUM(P185:P190)</f>
        <v>0</v>
      </c>
      <c r="Q184" s="178"/>
      <c r="R184" s="179">
        <f>SUM(R185:R190)</f>
        <v>0.32973999999999998</v>
      </c>
      <c r="S184" s="178"/>
      <c r="T184" s="180">
        <f>SUM(T185:T190)</f>
        <v>0.1</v>
      </c>
      <c r="AR184" s="181" t="s">
        <v>83</v>
      </c>
      <c r="AT184" s="182" t="s">
        <v>75</v>
      </c>
      <c r="AU184" s="182" t="s">
        <v>83</v>
      </c>
      <c r="AY184" s="181" t="s">
        <v>148</v>
      </c>
      <c r="BK184" s="183">
        <f>SUM(BK185:BK190)</f>
        <v>0</v>
      </c>
    </row>
    <row r="185" spans="2:65" s="1" customFormat="1" ht="24" customHeight="1">
      <c r="B185" s="35"/>
      <c r="C185" s="186" t="s">
        <v>304</v>
      </c>
      <c r="D185" s="186" t="s">
        <v>150</v>
      </c>
      <c r="E185" s="187" t="s">
        <v>305</v>
      </c>
      <c r="F185" s="188" t="s">
        <v>306</v>
      </c>
      <c r="G185" s="189" t="s">
        <v>164</v>
      </c>
      <c r="H185" s="190">
        <v>1</v>
      </c>
      <c r="I185" s="191"/>
      <c r="J185" s="192">
        <f>ROUND(I185*H185,2)</f>
        <v>0</v>
      </c>
      <c r="K185" s="188" t="s">
        <v>165</v>
      </c>
      <c r="L185" s="39"/>
      <c r="M185" s="193" t="s">
        <v>19</v>
      </c>
      <c r="N185" s="194" t="s">
        <v>47</v>
      </c>
      <c r="O185" s="64"/>
      <c r="P185" s="195">
        <f>O185*H185</f>
        <v>0</v>
      </c>
      <c r="Q185" s="195">
        <v>0</v>
      </c>
      <c r="R185" s="195">
        <f>Q185*H185</f>
        <v>0</v>
      </c>
      <c r="S185" s="195">
        <v>0.1</v>
      </c>
      <c r="T185" s="196">
        <f>S185*H185</f>
        <v>0.1</v>
      </c>
      <c r="AR185" s="197" t="s">
        <v>154</v>
      </c>
      <c r="AT185" s="197" t="s">
        <v>150</v>
      </c>
      <c r="AU185" s="197" t="s">
        <v>85</v>
      </c>
      <c r="AY185" s="18" t="s">
        <v>148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83</v>
      </c>
      <c r="BK185" s="198">
        <f>ROUND(I185*H185,2)</f>
        <v>0</v>
      </c>
      <c r="BL185" s="18" t="s">
        <v>154</v>
      </c>
      <c r="BM185" s="197" t="s">
        <v>307</v>
      </c>
    </row>
    <row r="186" spans="2:65" s="1" customFormat="1" ht="19.5">
      <c r="B186" s="35"/>
      <c r="C186" s="36"/>
      <c r="D186" s="199" t="s">
        <v>156</v>
      </c>
      <c r="E186" s="36"/>
      <c r="F186" s="200" t="s">
        <v>308</v>
      </c>
      <c r="G186" s="36"/>
      <c r="H186" s="36"/>
      <c r="I186" s="116"/>
      <c r="J186" s="36"/>
      <c r="K186" s="36"/>
      <c r="L186" s="39"/>
      <c r="M186" s="201"/>
      <c r="N186" s="64"/>
      <c r="O186" s="64"/>
      <c r="P186" s="64"/>
      <c r="Q186" s="64"/>
      <c r="R186" s="64"/>
      <c r="S186" s="64"/>
      <c r="T186" s="65"/>
      <c r="AT186" s="18" t="s">
        <v>156</v>
      </c>
      <c r="AU186" s="18" t="s">
        <v>85</v>
      </c>
    </row>
    <row r="187" spans="2:65" s="13" customFormat="1" ht="11.25">
      <c r="B187" s="212"/>
      <c r="C187" s="213"/>
      <c r="D187" s="199" t="s">
        <v>158</v>
      </c>
      <c r="E187" s="214" t="s">
        <v>19</v>
      </c>
      <c r="F187" s="215" t="s">
        <v>309</v>
      </c>
      <c r="G187" s="213"/>
      <c r="H187" s="216">
        <v>1</v>
      </c>
      <c r="I187" s="217"/>
      <c r="J187" s="213"/>
      <c r="K187" s="213"/>
      <c r="L187" s="218"/>
      <c r="M187" s="219"/>
      <c r="N187" s="220"/>
      <c r="O187" s="220"/>
      <c r="P187" s="220"/>
      <c r="Q187" s="220"/>
      <c r="R187" s="220"/>
      <c r="S187" s="220"/>
      <c r="T187" s="221"/>
      <c r="AT187" s="222" t="s">
        <v>158</v>
      </c>
      <c r="AU187" s="222" t="s">
        <v>85</v>
      </c>
      <c r="AV187" s="13" t="s">
        <v>85</v>
      </c>
      <c r="AW187" s="13" t="s">
        <v>37</v>
      </c>
      <c r="AX187" s="13" t="s">
        <v>83</v>
      </c>
      <c r="AY187" s="222" t="s">
        <v>148</v>
      </c>
    </row>
    <row r="188" spans="2:65" s="1" customFormat="1" ht="24" customHeight="1">
      <c r="B188" s="35"/>
      <c r="C188" s="186" t="s">
        <v>310</v>
      </c>
      <c r="D188" s="186" t="s">
        <v>150</v>
      </c>
      <c r="E188" s="187" t="s">
        <v>311</v>
      </c>
      <c r="F188" s="188" t="s">
        <v>312</v>
      </c>
      <c r="G188" s="189" t="s">
        <v>164</v>
      </c>
      <c r="H188" s="190">
        <v>1</v>
      </c>
      <c r="I188" s="191"/>
      <c r="J188" s="192">
        <f>ROUND(I188*H188,2)</f>
        <v>0</v>
      </c>
      <c r="K188" s="188" t="s">
        <v>165</v>
      </c>
      <c r="L188" s="39"/>
      <c r="M188" s="193" t="s">
        <v>19</v>
      </c>
      <c r="N188" s="194" t="s">
        <v>47</v>
      </c>
      <c r="O188" s="64"/>
      <c r="P188" s="195">
        <f>O188*H188</f>
        <v>0</v>
      </c>
      <c r="Q188" s="195">
        <v>0.32973999999999998</v>
      </c>
      <c r="R188" s="195">
        <f>Q188*H188</f>
        <v>0.32973999999999998</v>
      </c>
      <c r="S188" s="195">
        <v>0</v>
      </c>
      <c r="T188" s="196">
        <f>S188*H188</f>
        <v>0</v>
      </c>
      <c r="AR188" s="197" t="s">
        <v>154</v>
      </c>
      <c r="AT188" s="197" t="s">
        <v>150</v>
      </c>
      <c r="AU188" s="197" t="s">
        <v>85</v>
      </c>
      <c r="AY188" s="18" t="s">
        <v>148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83</v>
      </c>
      <c r="BK188" s="198">
        <f>ROUND(I188*H188,2)</f>
        <v>0</v>
      </c>
      <c r="BL188" s="18" t="s">
        <v>154</v>
      </c>
      <c r="BM188" s="197" t="s">
        <v>313</v>
      </c>
    </row>
    <row r="189" spans="2:65" s="1" customFormat="1" ht="19.5">
      <c r="B189" s="35"/>
      <c r="C189" s="36"/>
      <c r="D189" s="199" t="s">
        <v>156</v>
      </c>
      <c r="E189" s="36"/>
      <c r="F189" s="200" t="s">
        <v>312</v>
      </c>
      <c r="G189" s="36"/>
      <c r="H189" s="36"/>
      <c r="I189" s="116"/>
      <c r="J189" s="36"/>
      <c r="K189" s="36"/>
      <c r="L189" s="39"/>
      <c r="M189" s="201"/>
      <c r="N189" s="64"/>
      <c r="O189" s="64"/>
      <c r="P189" s="64"/>
      <c r="Q189" s="64"/>
      <c r="R189" s="64"/>
      <c r="S189" s="64"/>
      <c r="T189" s="65"/>
      <c r="AT189" s="18" t="s">
        <v>156</v>
      </c>
      <c r="AU189" s="18" t="s">
        <v>85</v>
      </c>
    </row>
    <row r="190" spans="2:65" s="13" customFormat="1" ht="11.25">
      <c r="B190" s="212"/>
      <c r="C190" s="213"/>
      <c r="D190" s="199" t="s">
        <v>158</v>
      </c>
      <c r="E190" s="214" t="s">
        <v>19</v>
      </c>
      <c r="F190" s="215" t="s">
        <v>314</v>
      </c>
      <c r="G190" s="213"/>
      <c r="H190" s="216">
        <v>1</v>
      </c>
      <c r="I190" s="217"/>
      <c r="J190" s="213"/>
      <c r="K190" s="213"/>
      <c r="L190" s="218"/>
      <c r="M190" s="219"/>
      <c r="N190" s="220"/>
      <c r="O190" s="220"/>
      <c r="P190" s="220"/>
      <c r="Q190" s="220"/>
      <c r="R190" s="220"/>
      <c r="S190" s="220"/>
      <c r="T190" s="221"/>
      <c r="AT190" s="222" t="s">
        <v>158</v>
      </c>
      <c r="AU190" s="222" t="s">
        <v>85</v>
      </c>
      <c r="AV190" s="13" t="s">
        <v>85</v>
      </c>
      <c r="AW190" s="13" t="s">
        <v>37</v>
      </c>
      <c r="AX190" s="13" t="s">
        <v>83</v>
      </c>
      <c r="AY190" s="222" t="s">
        <v>148</v>
      </c>
    </row>
    <row r="191" spans="2:65" s="11" customFormat="1" ht="22.9" customHeight="1">
      <c r="B191" s="170"/>
      <c r="C191" s="171"/>
      <c r="D191" s="172" t="s">
        <v>75</v>
      </c>
      <c r="E191" s="184" t="s">
        <v>202</v>
      </c>
      <c r="F191" s="184" t="s">
        <v>315</v>
      </c>
      <c r="G191" s="171"/>
      <c r="H191" s="171"/>
      <c r="I191" s="174"/>
      <c r="J191" s="185">
        <f>BK191</f>
        <v>0</v>
      </c>
      <c r="K191" s="171"/>
      <c r="L191" s="176"/>
      <c r="M191" s="177"/>
      <c r="N191" s="178"/>
      <c r="O191" s="178"/>
      <c r="P191" s="179">
        <f>SUM(P192:P237)</f>
        <v>0</v>
      </c>
      <c r="Q191" s="178"/>
      <c r="R191" s="179">
        <f>SUM(R192:R237)</f>
        <v>0</v>
      </c>
      <c r="S191" s="178"/>
      <c r="T191" s="180">
        <f>SUM(T192:T237)</f>
        <v>8.9528999999999996</v>
      </c>
      <c r="AR191" s="181" t="s">
        <v>83</v>
      </c>
      <c r="AT191" s="182" t="s">
        <v>75</v>
      </c>
      <c r="AU191" s="182" t="s">
        <v>83</v>
      </c>
      <c r="AY191" s="181" t="s">
        <v>148</v>
      </c>
      <c r="BK191" s="183">
        <f>SUM(BK192:BK237)</f>
        <v>0</v>
      </c>
    </row>
    <row r="192" spans="2:65" s="1" customFormat="1" ht="16.5" customHeight="1">
      <c r="B192" s="35"/>
      <c r="C192" s="186" t="s">
        <v>316</v>
      </c>
      <c r="D192" s="186" t="s">
        <v>150</v>
      </c>
      <c r="E192" s="187" t="s">
        <v>317</v>
      </c>
      <c r="F192" s="188" t="s">
        <v>318</v>
      </c>
      <c r="G192" s="189" t="s">
        <v>226</v>
      </c>
      <c r="H192" s="190">
        <v>70</v>
      </c>
      <c r="I192" s="191"/>
      <c r="J192" s="192">
        <f>ROUND(I192*H192,2)</f>
        <v>0</v>
      </c>
      <c r="K192" s="188" t="s">
        <v>165</v>
      </c>
      <c r="L192" s="39"/>
      <c r="M192" s="193" t="s">
        <v>19</v>
      </c>
      <c r="N192" s="194" t="s">
        <v>47</v>
      </c>
      <c r="O192" s="64"/>
      <c r="P192" s="195">
        <f>O192*H192</f>
        <v>0</v>
      </c>
      <c r="Q192" s="195">
        <v>0</v>
      </c>
      <c r="R192" s="195">
        <f>Q192*H192</f>
        <v>0</v>
      </c>
      <c r="S192" s="195">
        <v>0</v>
      </c>
      <c r="T192" s="196">
        <f>S192*H192</f>
        <v>0</v>
      </c>
      <c r="AR192" s="197" t="s">
        <v>154</v>
      </c>
      <c r="AT192" s="197" t="s">
        <v>150</v>
      </c>
      <c r="AU192" s="197" t="s">
        <v>85</v>
      </c>
      <c r="AY192" s="18" t="s">
        <v>148</v>
      </c>
      <c r="BE192" s="198">
        <f>IF(N192="základní",J192,0)</f>
        <v>0</v>
      </c>
      <c r="BF192" s="198">
        <f>IF(N192="snížená",J192,0)</f>
        <v>0</v>
      </c>
      <c r="BG192" s="198">
        <f>IF(N192="zákl. přenesená",J192,0)</f>
        <v>0</v>
      </c>
      <c r="BH192" s="198">
        <f>IF(N192="sníž. přenesená",J192,0)</f>
        <v>0</v>
      </c>
      <c r="BI192" s="198">
        <f>IF(N192="nulová",J192,0)</f>
        <v>0</v>
      </c>
      <c r="BJ192" s="18" t="s">
        <v>83</v>
      </c>
      <c r="BK192" s="198">
        <f>ROUND(I192*H192,2)</f>
        <v>0</v>
      </c>
      <c r="BL192" s="18" t="s">
        <v>154</v>
      </c>
      <c r="BM192" s="197" t="s">
        <v>319</v>
      </c>
    </row>
    <row r="193" spans="2:65" s="1" customFormat="1" ht="19.5">
      <c r="B193" s="35"/>
      <c r="C193" s="36"/>
      <c r="D193" s="199" t="s">
        <v>156</v>
      </c>
      <c r="E193" s="36"/>
      <c r="F193" s="200" t="s">
        <v>320</v>
      </c>
      <c r="G193" s="36"/>
      <c r="H193" s="36"/>
      <c r="I193" s="116"/>
      <c r="J193" s="36"/>
      <c r="K193" s="36"/>
      <c r="L193" s="39"/>
      <c r="M193" s="201"/>
      <c r="N193" s="64"/>
      <c r="O193" s="64"/>
      <c r="P193" s="64"/>
      <c r="Q193" s="64"/>
      <c r="R193" s="64"/>
      <c r="S193" s="64"/>
      <c r="T193" s="65"/>
      <c r="AT193" s="18" t="s">
        <v>156</v>
      </c>
      <c r="AU193" s="18" t="s">
        <v>85</v>
      </c>
    </row>
    <row r="194" spans="2:65" s="13" customFormat="1" ht="11.25">
      <c r="B194" s="212"/>
      <c r="C194" s="213"/>
      <c r="D194" s="199" t="s">
        <v>158</v>
      </c>
      <c r="E194" s="214" t="s">
        <v>19</v>
      </c>
      <c r="F194" s="215" t="s">
        <v>321</v>
      </c>
      <c r="G194" s="213"/>
      <c r="H194" s="216">
        <v>70</v>
      </c>
      <c r="I194" s="217"/>
      <c r="J194" s="213"/>
      <c r="K194" s="213"/>
      <c r="L194" s="218"/>
      <c r="M194" s="219"/>
      <c r="N194" s="220"/>
      <c r="O194" s="220"/>
      <c r="P194" s="220"/>
      <c r="Q194" s="220"/>
      <c r="R194" s="220"/>
      <c r="S194" s="220"/>
      <c r="T194" s="221"/>
      <c r="AT194" s="222" t="s">
        <v>158</v>
      </c>
      <c r="AU194" s="222" t="s">
        <v>85</v>
      </c>
      <c r="AV194" s="13" t="s">
        <v>85</v>
      </c>
      <c r="AW194" s="13" t="s">
        <v>37</v>
      </c>
      <c r="AX194" s="13" t="s">
        <v>83</v>
      </c>
      <c r="AY194" s="222" t="s">
        <v>148</v>
      </c>
    </row>
    <row r="195" spans="2:65" s="1" customFormat="1" ht="36" customHeight="1">
      <c r="B195" s="35"/>
      <c r="C195" s="186" t="s">
        <v>322</v>
      </c>
      <c r="D195" s="186" t="s">
        <v>150</v>
      </c>
      <c r="E195" s="187" t="s">
        <v>323</v>
      </c>
      <c r="F195" s="188" t="s">
        <v>324</v>
      </c>
      <c r="G195" s="189" t="s">
        <v>153</v>
      </c>
      <c r="H195" s="190">
        <v>6</v>
      </c>
      <c r="I195" s="191"/>
      <c r="J195" s="192">
        <f>ROUND(I195*H195,2)</f>
        <v>0</v>
      </c>
      <c r="K195" s="188" t="s">
        <v>19</v>
      </c>
      <c r="L195" s="39"/>
      <c r="M195" s="193" t="s">
        <v>19</v>
      </c>
      <c r="N195" s="194" t="s">
        <v>47</v>
      </c>
      <c r="O195" s="64"/>
      <c r="P195" s="195">
        <f>O195*H195</f>
        <v>0</v>
      </c>
      <c r="Q195" s="195">
        <v>0</v>
      </c>
      <c r="R195" s="195">
        <f>Q195*H195</f>
        <v>0</v>
      </c>
      <c r="S195" s="195">
        <v>1</v>
      </c>
      <c r="T195" s="196">
        <f>S195*H195</f>
        <v>6</v>
      </c>
      <c r="AR195" s="197" t="s">
        <v>154</v>
      </c>
      <c r="AT195" s="197" t="s">
        <v>150</v>
      </c>
      <c r="AU195" s="197" t="s">
        <v>85</v>
      </c>
      <c r="AY195" s="18" t="s">
        <v>148</v>
      </c>
      <c r="BE195" s="198">
        <f>IF(N195="základní",J195,0)</f>
        <v>0</v>
      </c>
      <c r="BF195" s="198">
        <f>IF(N195="snížená",J195,0)</f>
        <v>0</v>
      </c>
      <c r="BG195" s="198">
        <f>IF(N195="zákl. přenesená",J195,0)</f>
        <v>0</v>
      </c>
      <c r="BH195" s="198">
        <f>IF(N195="sníž. přenesená",J195,0)</f>
        <v>0</v>
      </c>
      <c r="BI195" s="198">
        <f>IF(N195="nulová",J195,0)</f>
        <v>0</v>
      </c>
      <c r="BJ195" s="18" t="s">
        <v>83</v>
      </c>
      <c r="BK195" s="198">
        <f>ROUND(I195*H195,2)</f>
        <v>0</v>
      </c>
      <c r="BL195" s="18" t="s">
        <v>154</v>
      </c>
      <c r="BM195" s="197" t="s">
        <v>325</v>
      </c>
    </row>
    <row r="196" spans="2:65" s="1" customFormat="1" ht="19.5">
      <c r="B196" s="35"/>
      <c r="C196" s="36"/>
      <c r="D196" s="199" t="s">
        <v>156</v>
      </c>
      <c r="E196" s="36"/>
      <c r="F196" s="200" t="s">
        <v>324</v>
      </c>
      <c r="G196" s="36"/>
      <c r="H196" s="36"/>
      <c r="I196" s="116"/>
      <c r="J196" s="36"/>
      <c r="K196" s="36"/>
      <c r="L196" s="39"/>
      <c r="M196" s="201"/>
      <c r="N196" s="64"/>
      <c r="O196" s="64"/>
      <c r="P196" s="64"/>
      <c r="Q196" s="64"/>
      <c r="R196" s="64"/>
      <c r="S196" s="64"/>
      <c r="T196" s="65"/>
      <c r="AT196" s="18" t="s">
        <v>156</v>
      </c>
      <c r="AU196" s="18" t="s">
        <v>85</v>
      </c>
    </row>
    <row r="197" spans="2:65" s="13" customFormat="1" ht="11.25">
      <c r="B197" s="212"/>
      <c r="C197" s="213"/>
      <c r="D197" s="199" t="s">
        <v>158</v>
      </c>
      <c r="E197" s="214" t="s">
        <v>19</v>
      </c>
      <c r="F197" s="215" t="s">
        <v>326</v>
      </c>
      <c r="G197" s="213"/>
      <c r="H197" s="216">
        <v>6</v>
      </c>
      <c r="I197" s="217"/>
      <c r="J197" s="213"/>
      <c r="K197" s="213"/>
      <c r="L197" s="218"/>
      <c r="M197" s="219"/>
      <c r="N197" s="220"/>
      <c r="O197" s="220"/>
      <c r="P197" s="220"/>
      <c r="Q197" s="220"/>
      <c r="R197" s="220"/>
      <c r="S197" s="220"/>
      <c r="T197" s="221"/>
      <c r="AT197" s="222" t="s">
        <v>158</v>
      </c>
      <c r="AU197" s="222" t="s">
        <v>85</v>
      </c>
      <c r="AV197" s="13" t="s">
        <v>85</v>
      </c>
      <c r="AW197" s="13" t="s">
        <v>37</v>
      </c>
      <c r="AX197" s="13" t="s">
        <v>83</v>
      </c>
      <c r="AY197" s="222" t="s">
        <v>148</v>
      </c>
    </row>
    <row r="198" spans="2:65" s="1" customFormat="1" ht="24" customHeight="1">
      <c r="B198" s="35"/>
      <c r="C198" s="186" t="s">
        <v>327</v>
      </c>
      <c r="D198" s="186" t="s">
        <v>150</v>
      </c>
      <c r="E198" s="187" t="s">
        <v>328</v>
      </c>
      <c r="F198" s="188" t="s">
        <v>329</v>
      </c>
      <c r="G198" s="189" t="s">
        <v>164</v>
      </c>
      <c r="H198" s="190">
        <v>4</v>
      </c>
      <c r="I198" s="191"/>
      <c r="J198" s="192">
        <f>ROUND(I198*H198,2)</f>
        <v>0</v>
      </c>
      <c r="K198" s="188" t="s">
        <v>19</v>
      </c>
      <c r="L198" s="39"/>
      <c r="M198" s="193" t="s">
        <v>19</v>
      </c>
      <c r="N198" s="194" t="s">
        <v>47</v>
      </c>
      <c r="O198" s="64"/>
      <c r="P198" s="195">
        <f>O198*H198</f>
        <v>0</v>
      </c>
      <c r="Q198" s="195">
        <v>0</v>
      </c>
      <c r="R198" s="195">
        <f>Q198*H198</f>
        <v>0</v>
      </c>
      <c r="S198" s="195">
        <v>0.42</v>
      </c>
      <c r="T198" s="196">
        <f>S198*H198</f>
        <v>1.68</v>
      </c>
      <c r="AR198" s="197" t="s">
        <v>154</v>
      </c>
      <c r="AT198" s="197" t="s">
        <v>150</v>
      </c>
      <c r="AU198" s="197" t="s">
        <v>85</v>
      </c>
      <c r="AY198" s="18" t="s">
        <v>148</v>
      </c>
      <c r="BE198" s="198">
        <f>IF(N198="základní",J198,0)</f>
        <v>0</v>
      </c>
      <c r="BF198" s="198">
        <f>IF(N198="snížená",J198,0)</f>
        <v>0</v>
      </c>
      <c r="BG198" s="198">
        <f>IF(N198="zákl. přenesená",J198,0)</f>
        <v>0</v>
      </c>
      <c r="BH198" s="198">
        <f>IF(N198="sníž. přenesená",J198,0)</f>
        <v>0</v>
      </c>
      <c r="BI198" s="198">
        <f>IF(N198="nulová",J198,0)</f>
        <v>0</v>
      </c>
      <c r="BJ198" s="18" t="s">
        <v>83</v>
      </c>
      <c r="BK198" s="198">
        <f>ROUND(I198*H198,2)</f>
        <v>0</v>
      </c>
      <c r="BL198" s="18" t="s">
        <v>154</v>
      </c>
      <c r="BM198" s="197" t="s">
        <v>330</v>
      </c>
    </row>
    <row r="199" spans="2:65" s="1" customFormat="1" ht="11.25">
      <c r="B199" s="35"/>
      <c r="C199" s="36"/>
      <c r="D199" s="199" t="s">
        <v>156</v>
      </c>
      <c r="E199" s="36"/>
      <c r="F199" s="200" t="s">
        <v>331</v>
      </c>
      <c r="G199" s="36"/>
      <c r="H199" s="36"/>
      <c r="I199" s="116"/>
      <c r="J199" s="36"/>
      <c r="K199" s="36"/>
      <c r="L199" s="39"/>
      <c r="M199" s="201"/>
      <c r="N199" s="64"/>
      <c r="O199" s="64"/>
      <c r="P199" s="64"/>
      <c r="Q199" s="64"/>
      <c r="R199" s="64"/>
      <c r="S199" s="64"/>
      <c r="T199" s="65"/>
      <c r="AT199" s="18" t="s">
        <v>156</v>
      </c>
      <c r="AU199" s="18" t="s">
        <v>85</v>
      </c>
    </row>
    <row r="200" spans="2:65" s="13" customFormat="1" ht="11.25">
      <c r="B200" s="212"/>
      <c r="C200" s="213"/>
      <c r="D200" s="199" t="s">
        <v>158</v>
      </c>
      <c r="E200" s="214" t="s">
        <v>19</v>
      </c>
      <c r="F200" s="215" t="s">
        <v>332</v>
      </c>
      <c r="G200" s="213"/>
      <c r="H200" s="216">
        <v>4</v>
      </c>
      <c r="I200" s="217"/>
      <c r="J200" s="213"/>
      <c r="K200" s="213"/>
      <c r="L200" s="218"/>
      <c r="M200" s="219"/>
      <c r="N200" s="220"/>
      <c r="O200" s="220"/>
      <c r="P200" s="220"/>
      <c r="Q200" s="220"/>
      <c r="R200" s="220"/>
      <c r="S200" s="220"/>
      <c r="T200" s="221"/>
      <c r="AT200" s="222" t="s">
        <v>158</v>
      </c>
      <c r="AU200" s="222" t="s">
        <v>85</v>
      </c>
      <c r="AV200" s="13" t="s">
        <v>85</v>
      </c>
      <c r="AW200" s="13" t="s">
        <v>37</v>
      </c>
      <c r="AX200" s="13" t="s">
        <v>83</v>
      </c>
      <c r="AY200" s="222" t="s">
        <v>148</v>
      </c>
    </row>
    <row r="201" spans="2:65" s="1" customFormat="1" ht="24" customHeight="1">
      <c r="B201" s="35"/>
      <c r="C201" s="186" t="s">
        <v>333</v>
      </c>
      <c r="D201" s="186" t="s">
        <v>150</v>
      </c>
      <c r="E201" s="187" t="s">
        <v>334</v>
      </c>
      <c r="F201" s="188" t="s">
        <v>335</v>
      </c>
      <c r="G201" s="189" t="s">
        <v>164</v>
      </c>
      <c r="H201" s="190">
        <v>52</v>
      </c>
      <c r="I201" s="191"/>
      <c r="J201" s="192">
        <f>ROUND(I201*H201,2)</f>
        <v>0</v>
      </c>
      <c r="K201" s="188" t="s">
        <v>165</v>
      </c>
      <c r="L201" s="39"/>
      <c r="M201" s="193" t="s">
        <v>19</v>
      </c>
      <c r="N201" s="194" t="s">
        <v>47</v>
      </c>
      <c r="O201" s="64"/>
      <c r="P201" s="195">
        <f>O201*H201</f>
        <v>0</v>
      </c>
      <c r="Q201" s="195">
        <v>0</v>
      </c>
      <c r="R201" s="195">
        <f>Q201*H201</f>
        <v>0</v>
      </c>
      <c r="S201" s="195">
        <v>0</v>
      </c>
      <c r="T201" s="196">
        <f>S201*H201</f>
        <v>0</v>
      </c>
      <c r="AR201" s="197" t="s">
        <v>154</v>
      </c>
      <c r="AT201" s="197" t="s">
        <v>150</v>
      </c>
      <c r="AU201" s="197" t="s">
        <v>85</v>
      </c>
      <c r="AY201" s="18" t="s">
        <v>148</v>
      </c>
      <c r="BE201" s="198">
        <f>IF(N201="základní",J201,0)</f>
        <v>0</v>
      </c>
      <c r="BF201" s="198">
        <f>IF(N201="snížená",J201,0)</f>
        <v>0</v>
      </c>
      <c r="BG201" s="198">
        <f>IF(N201="zákl. přenesená",J201,0)</f>
        <v>0</v>
      </c>
      <c r="BH201" s="198">
        <f>IF(N201="sníž. přenesená",J201,0)</f>
        <v>0</v>
      </c>
      <c r="BI201" s="198">
        <f>IF(N201="nulová",J201,0)</f>
        <v>0</v>
      </c>
      <c r="BJ201" s="18" t="s">
        <v>83</v>
      </c>
      <c r="BK201" s="198">
        <f>ROUND(I201*H201,2)</f>
        <v>0</v>
      </c>
      <c r="BL201" s="18" t="s">
        <v>154</v>
      </c>
      <c r="BM201" s="197" t="s">
        <v>336</v>
      </c>
    </row>
    <row r="202" spans="2:65" s="1" customFormat="1" ht="11.25">
      <c r="B202" s="35"/>
      <c r="C202" s="36"/>
      <c r="D202" s="199" t="s">
        <v>156</v>
      </c>
      <c r="E202" s="36"/>
      <c r="F202" s="200" t="s">
        <v>335</v>
      </c>
      <c r="G202" s="36"/>
      <c r="H202" s="36"/>
      <c r="I202" s="116"/>
      <c r="J202" s="36"/>
      <c r="K202" s="36"/>
      <c r="L202" s="39"/>
      <c r="M202" s="201"/>
      <c r="N202" s="64"/>
      <c r="O202" s="64"/>
      <c r="P202" s="64"/>
      <c r="Q202" s="64"/>
      <c r="R202" s="64"/>
      <c r="S202" s="64"/>
      <c r="T202" s="65"/>
      <c r="AT202" s="18" t="s">
        <v>156</v>
      </c>
      <c r="AU202" s="18" t="s">
        <v>85</v>
      </c>
    </row>
    <row r="203" spans="2:65" s="13" customFormat="1" ht="22.5">
      <c r="B203" s="212"/>
      <c r="C203" s="213"/>
      <c r="D203" s="199" t="s">
        <v>158</v>
      </c>
      <c r="E203" s="214" t="s">
        <v>19</v>
      </c>
      <c r="F203" s="215" t="s">
        <v>337</v>
      </c>
      <c r="G203" s="213"/>
      <c r="H203" s="216">
        <v>30</v>
      </c>
      <c r="I203" s="217"/>
      <c r="J203" s="213"/>
      <c r="K203" s="213"/>
      <c r="L203" s="218"/>
      <c r="M203" s="219"/>
      <c r="N203" s="220"/>
      <c r="O203" s="220"/>
      <c r="P203" s="220"/>
      <c r="Q203" s="220"/>
      <c r="R203" s="220"/>
      <c r="S203" s="220"/>
      <c r="T203" s="221"/>
      <c r="AT203" s="222" t="s">
        <v>158</v>
      </c>
      <c r="AU203" s="222" t="s">
        <v>85</v>
      </c>
      <c r="AV203" s="13" t="s">
        <v>85</v>
      </c>
      <c r="AW203" s="13" t="s">
        <v>37</v>
      </c>
      <c r="AX203" s="13" t="s">
        <v>76</v>
      </c>
      <c r="AY203" s="222" t="s">
        <v>148</v>
      </c>
    </row>
    <row r="204" spans="2:65" s="13" customFormat="1" ht="22.5">
      <c r="B204" s="212"/>
      <c r="C204" s="213"/>
      <c r="D204" s="199" t="s">
        <v>158</v>
      </c>
      <c r="E204" s="214" t="s">
        <v>19</v>
      </c>
      <c r="F204" s="215" t="s">
        <v>338</v>
      </c>
      <c r="G204" s="213"/>
      <c r="H204" s="216">
        <v>22</v>
      </c>
      <c r="I204" s="217"/>
      <c r="J204" s="213"/>
      <c r="K204" s="213"/>
      <c r="L204" s="218"/>
      <c r="M204" s="219"/>
      <c r="N204" s="220"/>
      <c r="O204" s="220"/>
      <c r="P204" s="220"/>
      <c r="Q204" s="220"/>
      <c r="R204" s="220"/>
      <c r="S204" s="220"/>
      <c r="T204" s="221"/>
      <c r="AT204" s="222" t="s">
        <v>158</v>
      </c>
      <c r="AU204" s="222" t="s">
        <v>85</v>
      </c>
      <c r="AV204" s="13" t="s">
        <v>85</v>
      </c>
      <c r="AW204" s="13" t="s">
        <v>37</v>
      </c>
      <c r="AX204" s="13" t="s">
        <v>76</v>
      </c>
      <c r="AY204" s="222" t="s">
        <v>148</v>
      </c>
    </row>
    <row r="205" spans="2:65" s="14" customFormat="1" ht="11.25">
      <c r="B205" s="223"/>
      <c r="C205" s="224"/>
      <c r="D205" s="199" t="s">
        <v>158</v>
      </c>
      <c r="E205" s="225" t="s">
        <v>19</v>
      </c>
      <c r="F205" s="226" t="s">
        <v>216</v>
      </c>
      <c r="G205" s="224"/>
      <c r="H205" s="227">
        <v>52</v>
      </c>
      <c r="I205" s="228"/>
      <c r="J205" s="224"/>
      <c r="K205" s="224"/>
      <c r="L205" s="229"/>
      <c r="M205" s="230"/>
      <c r="N205" s="231"/>
      <c r="O205" s="231"/>
      <c r="P205" s="231"/>
      <c r="Q205" s="231"/>
      <c r="R205" s="231"/>
      <c r="S205" s="231"/>
      <c r="T205" s="232"/>
      <c r="AT205" s="233" t="s">
        <v>158</v>
      </c>
      <c r="AU205" s="233" t="s">
        <v>85</v>
      </c>
      <c r="AV205" s="14" t="s">
        <v>154</v>
      </c>
      <c r="AW205" s="14" t="s">
        <v>37</v>
      </c>
      <c r="AX205" s="14" t="s">
        <v>83</v>
      </c>
      <c r="AY205" s="233" t="s">
        <v>148</v>
      </c>
    </row>
    <row r="206" spans="2:65" s="1" customFormat="1" ht="24" customHeight="1">
      <c r="B206" s="35"/>
      <c r="C206" s="186" t="s">
        <v>339</v>
      </c>
      <c r="D206" s="186" t="s">
        <v>150</v>
      </c>
      <c r="E206" s="187" t="s">
        <v>340</v>
      </c>
      <c r="F206" s="188" t="s">
        <v>341</v>
      </c>
      <c r="G206" s="189" t="s">
        <v>164</v>
      </c>
      <c r="H206" s="190">
        <v>10</v>
      </c>
      <c r="I206" s="191"/>
      <c r="J206" s="192">
        <f>ROUND(I206*H206,2)</f>
        <v>0</v>
      </c>
      <c r="K206" s="188" t="s">
        <v>165</v>
      </c>
      <c r="L206" s="39"/>
      <c r="M206" s="193" t="s">
        <v>19</v>
      </c>
      <c r="N206" s="194" t="s">
        <v>47</v>
      </c>
      <c r="O206" s="64"/>
      <c r="P206" s="195">
        <f>O206*H206</f>
        <v>0</v>
      </c>
      <c r="Q206" s="195">
        <v>0</v>
      </c>
      <c r="R206" s="195">
        <f>Q206*H206</f>
        <v>0</v>
      </c>
      <c r="S206" s="195">
        <v>6.8400000000000002E-2</v>
      </c>
      <c r="T206" s="196">
        <f>S206*H206</f>
        <v>0.68400000000000005</v>
      </c>
      <c r="AR206" s="197" t="s">
        <v>154</v>
      </c>
      <c r="AT206" s="197" t="s">
        <v>150</v>
      </c>
      <c r="AU206" s="197" t="s">
        <v>85</v>
      </c>
      <c r="AY206" s="18" t="s">
        <v>148</v>
      </c>
      <c r="BE206" s="198">
        <f>IF(N206="základní",J206,0)</f>
        <v>0</v>
      </c>
      <c r="BF206" s="198">
        <f>IF(N206="snížená",J206,0)</f>
        <v>0</v>
      </c>
      <c r="BG206" s="198">
        <f>IF(N206="zákl. přenesená",J206,0)</f>
        <v>0</v>
      </c>
      <c r="BH206" s="198">
        <f>IF(N206="sníž. přenesená",J206,0)</f>
        <v>0</v>
      </c>
      <c r="BI206" s="198">
        <f>IF(N206="nulová",J206,0)</f>
        <v>0</v>
      </c>
      <c r="BJ206" s="18" t="s">
        <v>83</v>
      </c>
      <c r="BK206" s="198">
        <f>ROUND(I206*H206,2)</f>
        <v>0</v>
      </c>
      <c r="BL206" s="18" t="s">
        <v>154</v>
      </c>
      <c r="BM206" s="197" t="s">
        <v>342</v>
      </c>
    </row>
    <row r="207" spans="2:65" s="1" customFormat="1" ht="19.5">
      <c r="B207" s="35"/>
      <c r="C207" s="36"/>
      <c r="D207" s="199" t="s">
        <v>156</v>
      </c>
      <c r="E207" s="36"/>
      <c r="F207" s="200" t="s">
        <v>343</v>
      </c>
      <c r="G207" s="36"/>
      <c r="H207" s="36"/>
      <c r="I207" s="116"/>
      <c r="J207" s="36"/>
      <c r="K207" s="36"/>
      <c r="L207" s="39"/>
      <c r="M207" s="201"/>
      <c r="N207" s="64"/>
      <c r="O207" s="64"/>
      <c r="P207" s="64"/>
      <c r="Q207" s="64"/>
      <c r="R207" s="64"/>
      <c r="S207" s="64"/>
      <c r="T207" s="65"/>
      <c r="AT207" s="18" t="s">
        <v>156</v>
      </c>
      <c r="AU207" s="18" t="s">
        <v>85</v>
      </c>
    </row>
    <row r="208" spans="2:65" s="13" customFormat="1" ht="11.25">
      <c r="B208" s="212"/>
      <c r="C208" s="213"/>
      <c r="D208" s="199" t="s">
        <v>158</v>
      </c>
      <c r="E208" s="214" t="s">
        <v>19</v>
      </c>
      <c r="F208" s="215" t="s">
        <v>344</v>
      </c>
      <c r="G208" s="213"/>
      <c r="H208" s="216">
        <v>10</v>
      </c>
      <c r="I208" s="217"/>
      <c r="J208" s="213"/>
      <c r="K208" s="213"/>
      <c r="L208" s="218"/>
      <c r="M208" s="219"/>
      <c r="N208" s="220"/>
      <c r="O208" s="220"/>
      <c r="P208" s="220"/>
      <c r="Q208" s="220"/>
      <c r="R208" s="220"/>
      <c r="S208" s="220"/>
      <c r="T208" s="221"/>
      <c r="AT208" s="222" t="s">
        <v>158</v>
      </c>
      <c r="AU208" s="222" t="s">
        <v>85</v>
      </c>
      <c r="AV208" s="13" t="s">
        <v>85</v>
      </c>
      <c r="AW208" s="13" t="s">
        <v>37</v>
      </c>
      <c r="AX208" s="13" t="s">
        <v>83</v>
      </c>
      <c r="AY208" s="222" t="s">
        <v>148</v>
      </c>
    </row>
    <row r="209" spans="2:65" s="1" customFormat="1" ht="24" customHeight="1">
      <c r="B209" s="35"/>
      <c r="C209" s="186" t="s">
        <v>345</v>
      </c>
      <c r="D209" s="186" t="s">
        <v>150</v>
      </c>
      <c r="E209" s="187" t="s">
        <v>346</v>
      </c>
      <c r="F209" s="188" t="s">
        <v>347</v>
      </c>
      <c r="G209" s="189" t="s">
        <v>164</v>
      </c>
      <c r="H209" s="190">
        <v>22</v>
      </c>
      <c r="I209" s="191"/>
      <c r="J209" s="192">
        <f>ROUND(I209*H209,2)</f>
        <v>0</v>
      </c>
      <c r="K209" s="188" t="s">
        <v>165</v>
      </c>
      <c r="L209" s="39"/>
      <c r="M209" s="193" t="s">
        <v>19</v>
      </c>
      <c r="N209" s="194" t="s">
        <v>47</v>
      </c>
      <c r="O209" s="64"/>
      <c r="P209" s="195">
        <f>O209*H209</f>
        <v>0</v>
      </c>
      <c r="Q209" s="195">
        <v>0</v>
      </c>
      <c r="R209" s="195">
        <f>Q209*H209</f>
        <v>0</v>
      </c>
      <c r="S209" s="195">
        <v>6.0000000000000001E-3</v>
      </c>
      <c r="T209" s="196">
        <f>S209*H209</f>
        <v>0.13200000000000001</v>
      </c>
      <c r="AR209" s="197" t="s">
        <v>154</v>
      </c>
      <c r="AT209" s="197" t="s">
        <v>150</v>
      </c>
      <c r="AU209" s="197" t="s">
        <v>85</v>
      </c>
      <c r="AY209" s="18" t="s">
        <v>148</v>
      </c>
      <c r="BE209" s="198">
        <f>IF(N209="základní",J209,0)</f>
        <v>0</v>
      </c>
      <c r="BF209" s="198">
        <f>IF(N209="snížená",J209,0)</f>
        <v>0</v>
      </c>
      <c r="BG209" s="198">
        <f>IF(N209="zákl. přenesená",J209,0)</f>
        <v>0</v>
      </c>
      <c r="BH209" s="198">
        <f>IF(N209="sníž. přenesená",J209,0)</f>
        <v>0</v>
      </c>
      <c r="BI209" s="198">
        <f>IF(N209="nulová",J209,0)</f>
        <v>0</v>
      </c>
      <c r="BJ209" s="18" t="s">
        <v>83</v>
      </c>
      <c r="BK209" s="198">
        <f>ROUND(I209*H209,2)</f>
        <v>0</v>
      </c>
      <c r="BL209" s="18" t="s">
        <v>154</v>
      </c>
      <c r="BM209" s="197" t="s">
        <v>348</v>
      </c>
    </row>
    <row r="210" spans="2:65" s="1" customFormat="1" ht="19.5">
      <c r="B210" s="35"/>
      <c r="C210" s="36"/>
      <c r="D210" s="199" t="s">
        <v>156</v>
      </c>
      <c r="E210" s="36"/>
      <c r="F210" s="200" t="s">
        <v>349</v>
      </c>
      <c r="G210" s="36"/>
      <c r="H210" s="36"/>
      <c r="I210" s="116"/>
      <c r="J210" s="36"/>
      <c r="K210" s="36"/>
      <c r="L210" s="39"/>
      <c r="M210" s="201"/>
      <c r="N210" s="64"/>
      <c r="O210" s="64"/>
      <c r="P210" s="64"/>
      <c r="Q210" s="64"/>
      <c r="R210" s="64"/>
      <c r="S210" s="64"/>
      <c r="T210" s="65"/>
      <c r="AT210" s="18" t="s">
        <v>156</v>
      </c>
      <c r="AU210" s="18" t="s">
        <v>85</v>
      </c>
    </row>
    <row r="211" spans="2:65" s="13" customFormat="1" ht="22.5">
      <c r="B211" s="212"/>
      <c r="C211" s="213"/>
      <c r="D211" s="199" t="s">
        <v>158</v>
      </c>
      <c r="E211" s="214" t="s">
        <v>19</v>
      </c>
      <c r="F211" s="215" t="s">
        <v>350</v>
      </c>
      <c r="G211" s="213"/>
      <c r="H211" s="216">
        <v>22</v>
      </c>
      <c r="I211" s="217"/>
      <c r="J211" s="213"/>
      <c r="K211" s="213"/>
      <c r="L211" s="218"/>
      <c r="M211" s="219"/>
      <c r="N211" s="220"/>
      <c r="O211" s="220"/>
      <c r="P211" s="220"/>
      <c r="Q211" s="220"/>
      <c r="R211" s="220"/>
      <c r="S211" s="220"/>
      <c r="T211" s="221"/>
      <c r="AT211" s="222" t="s">
        <v>158</v>
      </c>
      <c r="AU211" s="222" t="s">
        <v>85</v>
      </c>
      <c r="AV211" s="13" t="s">
        <v>85</v>
      </c>
      <c r="AW211" s="13" t="s">
        <v>37</v>
      </c>
      <c r="AX211" s="13" t="s">
        <v>83</v>
      </c>
      <c r="AY211" s="222" t="s">
        <v>148</v>
      </c>
    </row>
    <row r="212" spans="2:65" s="1" customFormat="1" ht="24" customHeight="1">
      <c r="B212" s="35"/>
      <c r="C212" s="186" t="s">
        <v>351</v>
      </c>
      <c r="D212" s="186" t="s">
        <v>150</v>
      </c>
      <c r="E212" s="187" t="s">
        <v>352</v>
      </c>
      <c r="F212" s="188" t="s">
        <v>353</v>
      </c>
      <c r="G212" s="189" t="s">
        <v>226</v>
      </c>
      <c r="H212" s="190">
        <v>55</v>
      </c>
      <c r="I212" s="191"/>
      <c r="J212" s="192">
        <f>ROUND(I212*H212,2)</f>
        <v>0</v>
      </c>
      <c r="K212" s="188" t="s">
        <v>165</v>
      </c>
      <c r="L212" s="39"/>
      <c r="M212" s="193" t="s">
        <v>19</v>
      </c>
      <c r="N212" s="194" t="s">
        <v>47</v>
      </c>
      <c r="O212" s="64"/>
      <c r="P212" s="195">
        <f>O212*H212</f>
        <v>0</v>
      </c>
      <c r="Q212" s="195">
        <v>0</v>
      </c>
      <c r="R212" s="195">
        <f>Q212*H212</f>
        <v>0</v>
      </c>
      <c r="S212" s="195">
        <v>1.98E-3</v>
      </c>
      <c r="T212" s="196">
        <f>S212*H212</f>
        <v>0.1089</v>
      </c>
      <c r="AR212" s="197" t="s">
        <v>154</v>
      </c>
      <c r="AT212" s="197" t="s">
        <v>150</v>
      </c>
      <c r="AU212" s="197" t="s">
        <v>85</v>
      </c>
      <c r="AY212" s="18" t="s">
        <v>148</v>
      </c>
      <c r="BE212" s="198">
        <f>IF(N212="základní",J212,0)</f>
        <v>0</v>
      </c>
      <c r="BF212" s="198">
        <f>IF(N212="snížená",J212,0)</f>
        <v>0</v>
      </c>
      <c r="BG212" s="198">
        <f>IF(N212="zákl. přenesená",J212,0)</f>
        <v>0</v>
      </c>
      <c r="BH212" s="198">
        <f>IF(N212="sníž. přenesená",J212,0)</f>
        <v>0</v>
      </c>
      <c r="BI212" s="198">
        <f>IF(N212="nulová",J212,0)</f>
        <v>0</v>
      </c>
      <c r="BJ212" s="18" t="s">
        <v>83</v>
      </c>
      <c r="BK212" s="198">
        <f>ROUND(I212*H212,2)</f>
        <v>0</v>
      </c>
      <c r="BL212" s="18" t="s">
        <v>154</v>
      </c>
      <c r="BM212" s="197" t="s">
        <v>354</v>
      </c>
    </row>
    <row r="213" spans="2:65" s="1" customFormat="1" ht="19.5">
      <c r="B213" s="35"/>
      <c r="C213" s="36"/>
      <c r="D213" s="199" t="s">
        <v>156</v>
      </c>
      <c r="E213" s="36"/>
      <c r="F213" s="200" t="s">
        <v>355</v>
      </c>
      <c r="G213" s="36"/>
      <c r="H213" s="36"/>
      <c r="I213" s="116"/>
      <c r="J213" s="36"/>
      <c r="K213" s="36"/>
      <c r="L213" s="39"/>
      <c r="M213" s="201"/>
      <c r="N213" s="64"/>
      <c r="O213" s="64"/>
      <c r="P213" s="64"/>
      <c r="Q213" s="64"/>
      <c r="R213" s="64"/>
      <c r="S213" s="64"/>
      <c r="T213" s="65"/>
      <c r="AT213" s="18" t="s">
        <v>156</v>
      </c>
      <c r="AU213" s="18" t="s">
        <v>85</v>
      </c>
    </row>
    <row r="214" spans="2:65" s="13" customFormat="1" ht="11.25">
      <c r="B214" s="212"/>
      <c r="C214" s="213"/>
      <c r="D214" s="199" t="s">
        <v>158</v>
      </c>
      <c r="E214" s="214" t="s">
        <v>19</v>
      </c>
      <c r="F214" s="215" t="s">
        <v>356</v>
      </c>
      <c r="G214" s="213"/>
      <c r="H214" s="216">
        <v>55</v>
      </c>
      <c r="I214" s="217"/>
      <c r="J214" s="213"/>
      <c r="K214" s="213"/>
      <c r="L214" s="218"/>
      <c r="M214" s="219"/>
      <c r="N214" s="220"/>
      <c r="O214" s="220"/>
      <c r="P214" s="220"/>
      <c r="Q214" s="220"/>
      <c r="R214" s="220"/>
      <c r="S214" s="220"/>
      <c r="T214" s="221"/>
      <c r="AT214" s="222" t="s">
        <v>158</v>
      </c>
      <c r="AU214" s="222" t="s">
        <v>85</v>
      </c>
      <c r="AV214" s="13" t="s">
        <v>85</v>
      </c>
      <c r="AW214" s="13" t="s">
        <v>37</v>
      </c>
      <c r="AX214" s="13" t="s">
        <v>83</v>
      </c>
      <c r="AY214" s="222" t="s">
        <v>148</v>
      </c>
    </row>
    <row r="215" spans="2:65" s="1" customFormat="1" ht="24" customHeight="1">
      <c r="B215" s="35"/>
      <c r="C215" s="186" t="s">
        <v>357</v>
      </c>
      <c r="D215" s="186" t="s">
        <v>150</v>
      </c>
      <c r="E215" s="187" t="s">
        <v>358</v>
      </c>
      <c r="F215" s="188" t="s">
        <v>359</v>
      </c>
      <c r="G215" s="189" t="s">
        <v>226</v>
      </c>
      <c r="H215" s="190">
        <v>100</v>
      </c>
      <c r="I215" s="191"/>
      <c r="J215" s="192">
        <f>ROUND(I215*H215,2)</f>
        <v>0</v>
      </c>
      <c r="K215" s="188" t="s">
        <v>19</v>
      </c>
      <c r="L215" s="39"/>
      <c r="M215" s="193" t="s">
        <v>19</v>
      </c>
      <c r="N215" s="194" t="s">
        <v>47</v>
      </c>
      <c r="O215" s="64"/>
      <c r="P215" s="195">
        <f>O215*H215</f>
        <v>0</v>
      </c>
      <c r="Q215" s="195">
        <v>0</v>
      </c>
      <c r="R215" s="195">
        <f>Q215*H215</f>
        <v>0</v>
      </c>
      <c r="S215" s="195">
        <v>3.48E-3</v>
      </c>
      <c r="T215" s="196">
        <f>S215*H215</f>
        <v>0.34799999999999998</v>
      </c>
      <c r="AR215" s="197" t="s">
        <v>154</v>
      </c>
      <c r="AT215" s="197" t="s">
        <v>150</v>
      </c>
      <c r="AU215" s="197" t="s">
        <v>85</v>
      </c>
      <c r="AY215" s="18" t="s">
        <v>148</v>
      </c>
      <c r="BE215" s="198">
        <f>IF(N215="základní",J215,0)</f>
        <v>0</v>
      </c>
      <c r="BF215" s="198">
        <f>IF(N215="snížená",J215,0)</f>
        <v>0</v>
      </c>
      <c r="BG215" s="198">
        <f>IF(N215="zákl. přenesená",J215,0)</f>
        <v>0</v>
      </c>
      <c r="BH215" s="198">
        <f>IF(N215="sníž. přenesená",J215,0)</f>
        <v>0</v>
      </c>
      <c r="BI215" s="198">
        <f>IF(N215="nulová",J215,0)</f>
        <v>0</v>
      </c>
      <c r="BJ215" s="18" t="s">
        <v>83</v>
      </c>
      <c r="BK215" s="198">
        <f>ROUND(I215*H215,2)</f>
        <v>0</v>
      </c>
      <c r="BL215" s="18" t="s">
        <v>154</v>
      </c>
      <c r="BM215" s="197" t="s">
        <v>360</v>
      </c>
    </row>
    <row r="216" spans="2:65" s="1" customFormat="1" ht="19.5">
      <c r="B216" s="35"/>
      <c r="C216" s="36"/>
      <c r="D216" s="199" t="s">
        <v>156</v>
      </c>
      <c r="E216" s="36"/>
      <c r="F216" s="200" t="s">
        <v>359</v>
      </c>
      <c r="G216" s="36"/>
      <c r="H216" s="36"/>
      <c r="I216" s="116"/>
      <c r="J216" s="36"/>
      <c r="K216" s="36"/>
      <c r="L216" s="39"/>
      <c r="M216" s="201"/>
      <c r="N216" s="64"/>
      <c r="O216" s="64"/>
      <c r="P216" s="64"/>
      <c r="Q216" s="64"/>
      <c r="R216" s="64"/>
      <c r="S216" s="64"/>
      <c r="T216" s="65"/>
      <c r="AT216" s="18" t="s">
        <v>156</v>
      </c>
      <c r="AU216" s="18" t="s">
        <v>85</v>
      </c>
    </row>
    <row r="217" spans="2:65" s="13" customFormat="1" ht="22.5">
      <c r="B217" s="212"/>
      <c r="C217" s="213"/>
      <c r="D217" s="199" t="s">
        <v>158</v>
      </c>
      <c r="E217" s="214" t="s">
        <v>19</v>
      </c>
      <c r="F217" s="215" t="s">
        <v>361</v>
      </c>
      <c r="G217" s="213"/>
      <c r="H217" s="216">
        <v>100</v>
      </c>
      <c r="I217" s="217"/>
      <c r="J217" s="213"/>
      <c r="K217" s="213"/>
      <c r="L217" s="218"/>
      <c r="M217" s="219"/>
      <c r="N217" s="220"/>
      <c r="O217" s="220"/>
      <c r="P217" s="220"/>
      <c r="Q217" s="220"/>
      <c r="R217" s="220"/>
      <c r="S217" s="220"/>
      <c r="T217" s="221"/>
      <c r="AT217" s="222" t="s">
        <v>158</v>
      </c>
      <c r="AU217" s="222" t="s">
        <v>85</v>
      </c>
      <c r="AV217" s="13" t="s">
        <v>85</v>
      </c>
      <c r="AW217" s="13" t="s">
        <v>37</v>
      </c>
      <c r="AX217" s="13" t="s">
        <v>83</v>
      </c>
      <c r="AY217" s="222" t="s">
        <v>148</v>
      </c>
    </row>
    <row r="218" spans="2:65" s="1" customFormat="1" ht="36" customHeight="1">
      <c r="B218" s="35"/>
      <c r="C218" s="186" t="s">
        <v>362</v>
      </c>
      <c r="D218" s="186" t="s">
        <v>150</v>
      </c>
      <c r="E218" s="187" t="s">
        <v>363</v>
      </c>
      <c r="F218" s="188" t="s">
        <v>364</v>
      </c>
      <c r="G218" s="189" t="s">
        <v>234</v>
      </c>
      <c r="H218" s="190">
        <v>911.42499999999995</v>
      </c>
      <c r="I218" s="191"/>
      <c r="J218" s="192">
        <f>ROUND(I218*H218,2)</f>
        <v>0</v>
      </c>
      <c r="K218" s="188" t="s">
        <v>19</v>
      </c>
      <c r="L218" s="39"/>
      <c r="M218" s="193" t="s">
        <v>19</v>
      </c>
      <c r="N218" s="194" t="s">
        <v>47</v>
      </c>
      <c r="O218" s="64"/>
      <c r="P218" s="195">
        <f>O218*H218</f>
        <v>0</v>
      </c>
      <c r="Q218" s="195">
        <v>0</v>
      </c>
      <c r="R218" s="195">
        <f>Q218*H218</f>
        <v>0</v>
      </c>
      <c r="S218" s="195">
        <v>0</v>
      </c>
      <c r="T218" s="196">
        <f>S218*H218</f>
        <v>0</v>
      </c>
      <c r="AR218" s="197" t="s">
        <v>154</v>
      </c>
      <c r="AT218" s="197" t="s">
        <v>150</v>
      </c>
      <c r="AU218" s="197" t="s">
        <v>85</v>
      </c>
      <c r="AY218" s="18" t="s">
        <v>148</v>
      </c>
      <c r="BE218" s="198">
        <f>IF(N218="základní",J218,0)</f>
        <v>0</v>
      </c>
      <c r="BF218" s="198">
        <f>IF(N218="snížená",J218,0)</f>
        <v>0</v>
      </c>
      <c r="BG218" s="198">
        <f>IF(N218="zákl. přenesená",J218,0)</f>
        <v>0</v>
      </c>
      <c r="BH218" s="198">
        <f>IF(N218="sníž. přenesená",J218,0)</f>
        <v>0</v>
      </c>
      <c r="BI218" s="198">
        <f>IF(N218="nulová",J218,0)</f>
        <v>0</v>
      </c>
      <c r="BJ218" s="18" t="s">
        <v>83</v>
      </c>
      <c r="BK218" s="198">
        <f>ROUND(I218*H218,2)</f>
        <v>0</v>
      </c>
      <c r="BL218" s="18" t="s">
        <v>154</v>
      </c>
      <c r="BM218" s="197" t="s">
        <v>365</v>
      </c>
    </row>
    <row r="219" spans="2:65" s="1" customFormat="1" ht="19.5">
      <c r="B219" s="35"/>
      <c r="C219" s="36"/>
      <c r="D219" s="199" t="s">
        <v>156</v>
      </c>
      <c r="E219" s="36"/>
      <c r="F219" s="200" t="s">
        <v>366</v>
      </c>
      <c r="G219" s="36"/>
      <c r="H219" s="36"/>
      <c r="I219" s="116"/>
      <c r="J219" s="36"/>
      <c r="K219" s="36"/>
      <c r="L219" s="39"/>
      <c r="M219" s="201"/>
      <c r="N219" s="64"/>
      <c r="O219" s="64"/>
      <c r="P219" s="64"/>
      <c r="Q219" s="64"/>
      <c r="R219" s="64"/>
      <c r="S219" s="64"/>
      <c r="T219" s="65"/>
      <c r="AT219" s="18" t="s">
        <v>156</v>
      </c>
      <c r="AU219" s="18" t="s">
        <v>85</v>
      </c>
    </row>
    <row r="220" spans="2:65" s="12" customFormat="1" ht="22.5">
      <c r="B220" s="202"/>
      <c r="C220" s="203"/>
      <c r="D220" s="199" t="s">
        <v>158</v>
      </c>
      <c r="E220" s="204" t="s">
        <v>19</v>
      </c>
      <c r="F220" s="205" t="s">
        <v>367</v>
      </c>
      <c r="G220" s="203"/>
      <c r="H220" s="204" t="s">
        <v>19</v>
      </c>
      <c r="I220" s="206"/>
      <c r="J220" s="203"/>
      <c r="K220" s="203"/>
      <c r="L220" s="207"/>
      <c r="M220" s="208"/>
      <c r="N220" s="209"/>
      <c r="O220" s="209"/>
      <c r="P220" s="209"/>
      <c r="Q220" s="209"/>
      <c r="R220" s="209"/>
      <c r="S220" s="209"/>
      <c r="T220" s="210"/>
      <c r="AT220" s="211" t="s">
        <v>158</v>
      </c>
      <c r="AU220" s="211" t="s">
        <v>85</v>
      </c>
      <c r="AV220" s="12" t="s">
        <v>83</v>
      </c>
      <c r="AW220" s="12" t="s">
        <v>37</v>
      </c>
      <c r="AX220" s="12" t="s">
        <v>76</v>
      </c>
      <c r="AY220" s="211" t="s">
        <v>148</v>
      </c>
    </row>
    <row r="221" spans="2:65" s="12" customFormat="1" ht="22.5">
      <c r="B221" s="202"/>
      <c r="C221" s="203"/>
      <c r="D221" s="199" t="s">
        <v>158</v>
      </c>
      <c r="E221" s="204" t="s">
        <v>19</v>
      </c>
      <c r="F221" s="205" t="s">
        <v>368</v>
      </c>
      <c r="G221" s="203"/>
      <c r="H221" s="204" t="s">
        <v>19</v>
      </c>
      <c r="I221" s="206"/>
      <c r="J221" s="203"/>
      <c r="K221" s="203"/>
      <c r="L221" s="207"/>
      <c r="M221" s="208"/>
      <c r="N221" s="209"/>
      <c r="O221" s="209"/>
      <c r="P221" s="209"/>
      <c r="Q221" s="209"/>
      <c r="R221" s="209"/>
      <c r="S221" s="209"/>
      <c r="T221" s="210"/>
      <c r="AT221" s="211" t="s">
        <v>158</v>
      </c>
      <c r="AU221" s="211" t="s">
        <v>85</v>
      </c>
      <c r="AV221" s="12" t="s">
        <v>83</v>
      </c>
      <c r="AW221" s="12" t="s">
        <v>37</v>
      </c>
      <c r="AX221" s="12" t="s">
        <v>76</v>
      </c>
      <c r="AY221" s="211" t="s">
        <v>148</v>
      </c>
    </row>
    <row r="222" spans="2:65" s="13" customFormat="1" ht="11.25">
      <c r="B222" s="212"/>
      <c r="C222" s="213"/>
      <c r="D222" s="199" t="s">
        <v>158</v>
      </c>
      <c r="E222" s="214" t="s">
        <v>19</v>
      </c>
      <c r="F222" s="215" t="s">
        <v>369</v>
      </c>
      <c r="G222" s="213"/>
      <c r="H222" s="216">
        <v>3.4</v>
      </c>
      <c r="I222" s="217"/>
      <c r="J222" s="213"/>
      <c r="K222" s="213"/>
      <c r="L222" s="218"/>
      <c r="M222" s="219"/>
      <c r="N222" s="220"/>
      <c r="O222" s="220"/>
      <c r="P222" s="220"/>
      <c r="Q222" s="220"/>
      <c r="R222" s="220"/>
      <c r="S222" s="220"/>
      <c r="T222" s="221"/>
      <c r="AT222" s="222" t="s">
        <v>158</v>
      </c>
      <c r="AU222" s="222" t="s">
        <v>85</v>
      </c>
      <c r="AV222" s="13" t="s">
        <v>85</v>
      </c>
      <c r="AW222" s="13" t="s">
        <v>37</v>
      </c>
      <c r="AX222" s="13" t="s">
        <v>76</v>
      </c>
      <c r="AY222" s="222" t="s">
        <v>148</v>
      </c>
    </row>
    <row r="223" spans="2:65" s="13" customFormat="1" ht="11.25">
      <c r="B223" s="212"/>
      <c r="C223" s="213"/>
      <c r="D223" s="199" t="s">
        <v>158</v>
      </c>
      <c r="E223" s="214" t="s">
        <v>19</v>
      </c>
      <c r="F223" s="215" t="s">
        <v>370</v>
      </c>
      <c r="G223" s="213"/>
      <c r="H223" s="216">
        <v>500</v>
      </c>
      <c r="I223" s="217"/>
      <c r="J223" s="213"/>
      <c r="K223" s="213"/>
      <c r="L223" s="218"/>
      <c r="M223" s="219"/>
      <c r="N223" s="220"/>
      <c r="O223" s="220"/>
      <c r="P223" s="220"/>
      <c r="Q223" s="220"/>
      <c r="R223" s="220"/>
      <c r="S223" s="220"/>
      <c r="T223" s="221"/>
      <c r="AT223" s="222" t="s">
        <v>158</v>
      </c>
      <c r="AU223" s="222" t="s">
        <v>85</v>
      </c>
      <c r="AV223" s="13" t="s">
        <v>85</v>
      </c>
      <c r="AW223" s="13" t="s">
        <v>37</v>
      </c>
      <c r="AX223" s="13" t="s">
        <v>76</v>
      </c>
      <c r="AY223" s="222" t="s">
        <v>148</v>
      </c>
    </row>
    <row r="224" spans="2:65" s="13" customFormat="1" ht="11.25">
      <c r="B224" s="212"/>
      <c r="C224" s="213"/>
      <c r="D224" s="199" t="s">
        <v>158</v>
      </c>
      <c r="E224" s="214" t="s">
        <v>19</v>
      </c>
      <c r="F224" s="215" t="s">
        <v>371</v>
      </c>
      <c r="G224" s="213"/>
      <c r="H224" s="216">
        <v>292.05</v>
      </c>
      <c r="I224" s="217"/>
      <c r="J224" s="213"/>
      <c r="K224" s="213"/>
      <c r="L224" s="218"/>
      <c r="M224" s="219"/>
      <c r="N224" s="220"/>
      <c r="O224" s="220"/>
      <c r="P224" s="220"/>
      <c r="Q224" s="220"/>
      <c r="R224" s="220"/>
      <c r="S224" s="220"/>
      <c r="T224" s="221"/>
      <c r="AT224" s="222" t="s">
        <v>158</v>
      </c>
      <c r="AU224" s="222" t="s">
        <v>85</v>
      </c>
      <c r="AV224" s="13" t="s">
        <v>85</v>
      </c>
      <c r="AW224" s="13" t="s">
        <v>37</v>
      </c>
      <c r="AX224" s="13" t="s">
        <v>76</v>
      </c>
      <c r="AY224" s="222" t="s">
        <v>148</v>
      </c>
    </row>
    <row r="225" spans="2:65" s="13" customFormat="1" ht="11.25">
      <c r="B225" s="212"/>
      <c r="C225" s="213"/>
      <c r="D225" s="199" t="s">
        <v>158</v>
      </c>
      <c r="E225" s="214" t="s">
        <v>19</v>
      </c>
      <c r="F225" s="215" t="s">
        <v>372</v>
      </c>
      <c r="G225" s="213"/>
      <c r="H225" s="216">
        <v>80</v>
      </c>
      <c r="I225" s="217"/>
      <c r="J225" s="213"/>
      <c r="K225" s="213"/>
      <c r="L225" s="218"/>
      <c r="M225" s="219"/>
      <c r="N225" s="220"/>
      <c r="O225" s="220"/>
      <c r="P225" s="220"/>
      <c r="Q225" s="220"/>
      <c r="R225" s="220"/>
      <c r="S225" s="220"/>
      <c r="T225" s="221"/>
      <c r="AT225" s="222" t="s">
        <v>158</v>
      </c>
      <c r="AU225" s="222" t="s">
        <v>85</v>
      </c>
      <c r="AV225" s="13" t="s">
        <v>85</v>
      </c>
      <c r="AW225" s="13" t="s">
        <v>37</v>
      </c>
      <c r="AX225" s="13" t="s">
        <v>76</v>
      </c>
      <c r="AY225" s="222" t="s">
        <v>148</v>
      </c>
    </row>
    <row r="226" spans="2:65" s="13" customFormat="1" ht="11.25">
      <c r="B226" s="212"/>
      <c r="C226" s="213"/>
      <c r="D226" s="199" t="s">
        <v>158</v>
      </c>
      <c r="E226" s="214" t="s">
        <v>19</v>
      </c>
      <c r="F226" s="215" t="s">
        <v>373</v>
      </c>
      <c r="G226" s="213"/>
      <c r="H226" s="216">
        <v>11.5</v>
      </c>
      <c r="I226" s="217"/>
      <c r="J226" s="213"/>
      <c r="K226" s="213"/>
      <c r="L226" s="218"/>
      <c r="M226" s="219"/>
      <c r="N226" s="220"/>
      <c r="O226" s="220"/>
      <c r="P226" s="220"/>
      <c r="Q226" s="220"/>
      <c r="R226" s="220"/>
      <c r="S226" s="220"/>
      <c r="T226" s="221"/>
      <c r="AT226" s="222" t="s">
        <v>158</v>
      </c>
      <c r="AU226" s="222" t="s">
        <v>85</v>
      </c>
      <c r="AV226" s="13" t="s">
        <v>85</v>
      </c>
      <c r="AW226" s="13" t="s">
        <v>37</v>
      </c>
      <c r="AX226" s="13" t="s">
        <v>76</v>
      </c>
      <c r="AY226" s="222" t="s">
        <v>148</v>
      </c>
    </row>
    <row r="227" spans="2:65" s="13" customFormat="1" ht="11.25">
      <c r="B227" s="212"/>
      <c r="C227" s="213"/>
      <c r="D227" s="199" t="s">
        <v>158</v>
      </c>
      <c r="E227" s="214" t="s">
        <v>19</v>
      </c>
      <c r="F227" s="215" t="s">
        <v>374</v>
      </c>
      <c r="G227" s="213"/>
      <c r="H227" s="216">
        <v>13.6</v>
      </c>
      <c r="I227" s="217"/>
      <c r="J227" s="213"/>
      <c r="K227" s="213"/>
      <c r="L227" s="218"/>
      <c r="M227" s="219"/>
      <c r="N227" s="220"/>
      <c r="O227" s="220"/>
      <c r="P227" s="220"/>
      <c r="Q227" s="220"/>
      <c r="R227" s="220"/>
      <c r="S227" s="220"/>
      <c r="T227" s="221"/>
      <c r="AT227" s="222" t="s">
        <v>158</v>
      </c>
      <c r="AU227" s="222" t="s">
        <v>85</v>
      </c>
      <c r="AV227" s="13" t="s">
        <v>85</v>
      </c>
      <c r="AW227" s="13" t="s">
        <v>37</v>
      </c>
      <c r="AX227" s="13" t="s">
        <v>76</v>
      </c>
      <c r="AY227" s="222" t="s">
        <v>148</v>
      </c>
    </row>
    <row r="228" spans="2:65" s="13" customFormat="1" ht="11.25">
      <c r="B228" s="212"/>
      <c r="C228" s="213"/>
      <c r="D228" s="199" t="s">
        <v>158</v>
      </c>
      <c r="E228" s="214" t="s">
        <v>19</v>
      </c>
      <c r="F228" s="215" t="s">
        <v>375</v>
      </c>
      <c r="G228" s="213"/>
      <c r="H228" s="216">
        <v>1.375</v>
      </c>
      <c r="I228" s="217"/>
      <c r="J228" s="213"/>
      <c r="K228" s="213"/>
      <c r="L228" s="218"/>
      <c r="M228" s="219"/>
      <c r="N228" s="220"/>
      <c r="O228" s="220"/>
      <c r="P228" s="220"/>
      <c r="Q228" s="220"/>
      <c r="R228" s="220"/>
      <c r="S228" s="220"/>
      <c r="T228" s="221"/>
      <c r="AT228" s="222" t="s">
        <v>158</v>
      </c>
      <c r="AU228" s="222" t="s">
        <v>85</v>
      </c>
      <c r="AV228" s="13" t="s">
        <v>85</v>
      </c>
      <c r="AW228" s="13" t="s">
        <v>37</v>
      </c>
      <c r="AX228" s="13" t="s">
        <v>76</v>
      </c>
      <c r="AY228" s="222" t="s">
        <v>148</v>
      </c>
    </row>
    <row r="229" spans="2:65" s="13" customFormat="1" ht="11.25">
      <c r="B229" s="212"/>
      <c r="C229" s="213"/>
      <c r="D229" s="199" t="s">
        <v>158</v>
      </c>
      <c r="E229" s="214" t="s">
        <v>19</v>
      </c>
      <c r="F229" s="215" t="s">
        <v>376</v>
      </c>
      <c r="G229" s="213"/>
      <c r="H229" s="216">
        <v>1.5</v>
      </c>
      <c r="I229" s="217"/>
      <c r="J229" s="213"/>
      <c r="K229" s="213"/>
      <c r="L229" s="218"/>
      <c r="M229" s="219"/>
      <c r="N229" s="220"/>
      <c r="O229" s="220"/>
      <c r="P229" s="220"/>
      <c r="Q229" s="220"/>
      <c r="R229" s="220"/>
      <c r="S229" s="220"/>
      <c r="T229" s="221"/>
      <c r="AT229" s="222" t="s">
        <v>158</v>
      </c>
      <c r="AU229" s="222" t="s">
        <v>85</v>
      </c>
      <c r="AV229" s="13" t="s">
        <v>85</v>
      </c>
      <c r="AW229" s="13" t="s">
        <v>37</v>
      </c>
      <c r="AX229" s="13" t="s">
        <v>76</v>
      </c>
      <c r="AY229" s="222" t="s">
        <v>148</v>
      </c>
    </row>
    <row r="230" spans="2:65" s="13" customFormat="1" ht="11.25">
      <c r="B230" s="212"/>
      <c r="C230" s="213"/>
      <c r="D230" s="199" t="s">
        <v>158</v>
      </c>
      <c r="E230" s="214" t="s">
        <v>19</v>
      </c>
      <c r="F230" s="215" t="s">
        <v>377</v>
      </c>
      <c r="G230" s="213"/>
      <c r="H230" s="216">
        <v>2</v>
      </c>
      <c r="I230" s="217"/>
      <c r="J230" s="213"/>
      <c r="K230" s="213"/>
      <c r="L230" s="218"/>
      <c r="M230" s="219"/>
      <c r="N230" s="220"/>
      <c r="O230" s="220"/>
      <c r="P230" s="220"/>
      <c r="Q230" s="220"/>
      <c r="R230" s="220"/>
      <c r="S230" s="220"/>
      <c r="T230" s="221"/>
      <c r="AT230" s="222" t="s">
        <v>158</v>
      </c>
      <c r="AU230" s="222" t="s">
        <v>85</v>
      </c>
      <c r="AV230" s="13" t="s">
        <v>85</v>
      </c>
      <c r="AW230" s="13" t="s">
        <v>37</v>
      </c>
      <c r="AX230" s="13" t="s">
        <v>76</v>
      </c>
      <c r="AY230" s="222" t="s">
        <v>148</v>
      </c>
    </row>
    <row r="231" spans="2:65" s="13" customFormat="1" ht="11.25">
      <c r="B231" s="212"/>
      <c r="C231" s="213"/>
      <c r="D231" s="199" t="s">
        <v>158</v>
      </c>
      <c r="E231" s="214" t="s">
        <v>19</v>
      </c>
      <c r="F231" s="215" t="s">
        <v>378</v>
      </c>
      <c r="G231" s="213"/>
      <c r="H231" s="216">
        <v>6</v>
      </c>
      <c r="I231" s="217"/>
      <c r="J231" s="213"/>
      <c r="K231" s="213"/>
      <c r="L231" s="218"/>
      <c r="M231" s="219"/>
      <c r="N231" s="220"/>
      <c r="O231" s="220"/>
      <c r="P231" s="220"/>
      <c r="Q231" s="220"/>
      <c r="R231" s="220"/>
      <c r="S231" s="220"/>
      <c r="T231" s="221"/>
      <c r="AT231" s="222" t="s">
        <v>158</v>
      </c>
      <c r="AU231" s="222" t="s">
        <v>85</v>
      </c>
      <c r="AV231" s="13" t="s">
        <v>85</v>
      </c>
      <c r="AW231" s="13" t="s">
        <v>37</v>
      </c>
      <c r="AX231" s="13" t="s">
        <v>76</v>
      </c>
      <c r="AY231" s="222" t="s">
        <v>148</v>
      </c>
    </row>
    <row r="232" spans="2:65" s="1" customFormat="1" ht="36" customHeight="1">
      <c r="B232" s="35"/>
      <c r="C232" s="186" t="s">
        <v>178</v>
      </c>
      <c r="D232" s="186" t="s">
        <v>150</v>
      </c>
      <c r="E232" s="187" t="s">
        <v>379</v>
      </c>
      <c r="F232" s="188" t="s">
        <v>380</v>
      </c>
      <c r="G232" s="189" t="s">
        <v>234</v>
      </c>
      <c r="H232" s="190">
        <v>1101.93</v>
      </c>
      <c r="I232" s="191"/>
      <c r="J232" s="192">
        <f>ROUND(I232*H232,2)</f>
        <v>0</v>
      </c>
      <c r="K232" s="188" t="s">
        <v>19</v>
      </c>
      <c r="L232" s="39"/>
      <c r="M232" s="193" t="s">
        <v>19</v>
      </c>
      <c r="N232" s="194" t="s">
        <v>47</v>
      </c>
      <c r="O232" s="64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AR232" s="197" t="s">
        <v>154</v>
      </c>
      <c r="AT232" s="197" t="s">
        <v>150</v>
      </c>
      <c r="AU232" s="197" t="s">
        <v>85</v>
      </c>
      <c r="AY232" s="18" t="s">
        <v>148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83</v>
      </c>
      <c r="BK232" s="198">
        <f>ROUND(I232*H232,2)</f>
        <v>0</v>
      </c>
      <c r="BL232" s="18" t="s">
        <v>154</v>
      </c>
      <c r="BM232" s="197" t="s">
        <v>381</v>
      </c>
    </row>
    <row r="233" spans="2:65" s="1" customFormat="1" ht="19.5">
      <c r="B233" s="35"/>
      <c r="C233" s="36"/>
      <c r="D233" s="199" t="s">
        <v>156</v>
      </c>
      <c r="E233" s="36"/>
      <c r="F233" s="200" t="s">
        <v>382</v>
      </c>
      <c r="G233" s="36"/>
      <c r="H233" s="36"/>
      <c r="I233" s="116"/>
      <c r="J233" s="36"/>
      <c r="K233" s="36"/>
      <c r="L233" s="39"/>
      <c r="M233" s="201"/>
      <c r="N233" s="64"/>
      <c r="O233" s="64"/>
      <c r="P233" s="64"/>
      <c r="Q233" s="64"/>
      <c r="R233" s="64"/>
      <c r="S233" s="64"/>
      <c r="T233" s="65"/>
      <c r="AT233" s="18" t="s">
        <v>156</v>
      </c>
      <c r="AU233" s="18" t="s">
        <v>85</v>
      </c>
    </row>
    <row r="234" spans="2:65" s="12" customFormat="1" ht="11.25">
      <c r="B234" s="202"/>
      <c r="C234" s="203"/>
      <c r="D234" s="199" t="s">
        <v>158</v>
      </c>
      <c r="E234" s="204" t="s">
        <v>19</v>
      </c>
      <c r="F234" s="205" t="s">
        <v>383</v>
      </c>
      <c r="G234" s="203"/>
      <c r="H234" s="204" t="s">
        <v>19</v>
      </c>
      <c r="I234" s="206"/>
      <c r="J234" s="203"/>
      <c r="K234" s="203"/>
      <c r="L234" s="207"/>
      <c r="M234" s="208"/>
      <c r="N234" s="209"/>
      <c r="O234" s="209"/>
      <c r="P234" s="209"/>
      <c r="Q234" s="209"/>
      <c r="R234" s="209"/>
      <c r="S234" s="209"/>
      <c r="T234" s="210"/>
      <c r="AT234" s="211" t="s">
        <v>158</v>
      </c>
      <c r="AU234" s="211" t="s">
        <v>85</v>
      </c>
      <c r="AV234" s="12" t="s">
        <v>83</v>
      </c>
      <c r="AW234" s="12" t="s">
        <v>37</v>
      </c>
      <c r="AX234" s="12" t="s">
        <v>76</v>
      </c>
      <c r="AY234" s="211" t="s">
        <v>148</v>
      </c>
    </row>
    <row r="235" spans="2:65" s="12" customFormat="1" ht="22.5">
      <c r="B235" s="202"/>
      <c r="C235" s="203"/>
      <c r="D235" s="199" t="s">
        <v>158</v>
      </c>
      <c r="E235" s="204" t="s">
        <v>19</v>
      </c>
      <c r="F235" s="205" t="s">
        <v>384</v>
      </c>
      <c r="G235" s="203"/>
      <c r="H235" s="204" t="s">
        <v>19</v>
      </c>
      <c r="I235" s="206"/>
      <c r="J235" s="203"/>
      <c r="K235" s="203"/>
      <c r="L235" s="207"/>
      <c r="M235" s="208"/>
      <c r="N235" s="209"/>
      <c r="O235" s="209"/>
      <c r="P235" s="209"/>
      <c r="Q235" s="209"/>
      <c r="R235" s="209"/>
      <c r="S235" s="209"/>
      <c r="T235" s="210"/>
      <c r="AT235" s="211" t="s">
        <v>158</v>
      </c>
      <c r="AU235" s="211" t="s">
        <v>85</v>
      </c>
      <c r="AV235" s="12" t="s">
        <v>83</v>
      </c>
      <c r="AW235" s="12" t="s">
        <v>37</v>
      </c>
      <c r="AX235" s="12" t="s">
        <v>76</v>
      </c>
      <c r="AY235" s="211" t="s">
        <v>148</v>
      </c>
    </row>
    <row r="236" spans="2:65" s="12" customFormat="1" ht="11.25">
      <c r="B236" s="202"/>
      <c r="C236" s="203"/>
      <c r="D236" s="199" t="s">
        <v>158</v>
      </c>
      <c r="E236" s="204" t="s">
        <v>19</v>
      </c>
      <c r="F236" s="205" t="s">
        <v>385</v>
      </c>
      <c r="G236" s="203"/>
      <c r="H236" s="204" t="s">
        <v>19</v>
      </c>
      <c r="I236" s="206"/>
      <c r="J236" s="203"/>
      <c r="K236" s="203"/>
      <c r="L236" s="207"/>
      <c r="M236" s="208"/>
      <c r="N236" s="209"/>
      <c r="O236" s="209"/>
      <c r="P236" s="209"/>
      <c r="Q236" s="209"/>
      <c r="R236" s="209"/>
      <c r="S236" s="209"/>
      <c r="T236" s="210"/>
      <c r="AT236" s="211" t="s">
        <v>158</v>
      </c>
      <c r="AU236" s="211" t="s">
        <v>85</v>
      </c>
      <c r="AV236" s="12" t="s">
        <v>83</v>
      </c>
      <c r="AW236" s="12" t="s">
        <v>37</v>
      </c>
      <c r="AX236" s="12" t="s">
        <v>76</v>
      </c>
      <c r="AY236" s="211" t="s">
        <v>148</v>
      </c>
    </row>
    <row r="237" spans="2:65" s="13" customFormat="1" ht="22.5">
      <c r="B237" s="212"/>
      <c r="C237" s="213"/>
      <c r="D237" s="199" t="s">
        <v>158</v>
      </c>
      <c r="E237" s="214" t="s">
        <v>19</v>
      </c>
      <c r="F237" s="215" t="s">
        <v>386</v>
      </c>
      <c r="G237" s="213"/>
      <c r="H237" s="216">
        <v>1101.93</v>
      </c>
      <c r="I237" s="217"/>
      <c r="J237" s="213"/>
      <c r="K237" s="213"/>
      <c r="L237" s="218"/>
      <c r="M237" s="244"/>
      <c r="N237" s="245"/>
      <c r="O237" s="245"/>
      <c r="P237" s="245"/>
      <c r="Q237" s="245"/>
      <c r="R237" s="245"/>
      <c r="S237" s="245"/>
      <c r="T237" s="246"/>
      <c r="AT237" s="222" t="s">
        <v>158</v>
      </c>
      <c r="AU237" s="222" t="s">
        <v>85</v>
      </c>
      <c r="AV237" s="13" t="s">
        <v>85</v>
      </c>
      <c r="AW237" s="13" t="s">
        <v>37</v>
      </c>
      <c r="AX237" s="13" t="s">
        <v>76</v>
      </c>
      <c r="AY237" s="222" t="s">
        <v>148</v>
      </c>
    </row>
    <row r="238" spans="2:65" s="1" customFormat="1" ht="6.95" customHeight="1">
      <c r="B238" s="47"/>
      <c r="C238" s="48"/>
      <c r="D238" s="48"/>
      <c r="E238" s="48"/>
      <c r="F238" s="48"/>
      <c r="G238" s="48"/>
      <c r="H238" s="48"/>
      <c r="I238" s="138"/>
      <c r="J238" s="48"/>
      <c r="K238" s="48"/>
      <c r="L238" s="39"/>
    </row>
  </sheetData>
  <sheetProtection algorithmName="SHA-512" hashValue="ce/gUfg7LU1N315VC49LxKYcUWSRaiaSZZYA4E5yK0/GeHYb39DkG+wcgo6qwyZD0aVv4gTMgUwdjWSh1RojSg==" saltValue="Zp96Y8dRos3yvNzN5qCrWotREWvPtxK2ThrfPFp+BKc9cvOdr99HzLxLWBJ6yHzFprj4a/2NwssRvXAocvvgLw==" spinCount="100000" sheet="1" objects="1" scenarios="1" formatColumns="0" formatRows="0" autoFilter="0"/>
  <autoFilter ref="C95:K237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2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8" t="s">
        <v>98</v>
      </c>
    </row>
    <row r="3" spans="2:46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1"/>
      <c r="AT3" s="18" t="s">
        <v>85</v>
      </c>
    </row>
    <row r="4" spans="2:46" ht="24.95" customHeight="1">
      <c r="B4" s="21"/>
      <c r="D4" s="112" t="s">
        <v>117</v>
      </c>
      <c r="L4" s="21"/>
      <c r="M4" s="11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114" t="s">
        <v>16</v>
      </c>
      <c r="L6" s="21"/>
    </row>
    <row r="7" spans="2:46" ht="16.5" customHeight="1">
      <c r="B7" s="21"/>
      <c r="E7" s="384" t="str">
        <f>'Rekapitulace stavby'!K6</f>
        <v>Parkovací plochy za budouvou MěÚ Studénka</v>
      </c>
      <c r="F7" s="385"/>
      <c r="G7" s="385"/>
      <c r="H7" s="385"/>
      <c r="L7" s="21"/>
    </row>
    <row r="8" spans="2:46" ht="12" customHeight="1">
      <c r="B8" s="21"/>
      <c r="D8" s="114" t="s">
        <v>118</v>
      </c>
      <c r="L8" s="21"/>
    </row>
    <row r="9" spans="2:46" s="1" customFormat="1" ht="16.5" customHeight="1">
      <c r="B9" s="39"/>
      <c r="E9" s="384" t="s">
        <v>387</v>
      </c>
      <c r="F9" s="387"/>
      <c r="G9" s="387"/>
      <c r="H9" s="387"/>
      <c r="I9" s="116"/>
      <c r="L9" s="39"/>
    </row>
    <row r="10" spans="2:46" s="1" customFormat="1" ht="12" customHeight="1">
      <c r="B10" s="39"/>
      <c r="D10" s="114" t="s">
        <v>120</v>
      </c>
      <c r="I10" s="116"/>
      <c r="L10" s="39"/>
    </row>
    <row r="11" spans="2:46" s="1" customFormat="1" ht="36.950000000000003" customHeight="1">
      <c r="B11" s="39"/>
      <c r="E11" s="388" t="s">
        <v>388</v>
      </c>
      <c r="F11" s="387"/>
      <c r="G11" s="387"/>
      <c r="H11" s="387"/>
      <c r="I11" s="116"/>
      <c r="L11" s="39"/>
    </row>
    <row r="12" spans="2:46" s="1" customFormat="1" ht="11.25">
      <c r="B12" s="39"/>
      <c r="I12" s="116"/>
      <c r="L12" s="39"/>
    </row>
    <row r="13" spans="2:46" s="1" customFormat="1" ht="12" customHeight="1">
      <c r="B13" s="39"/>
      <c r="D13" s="114" t="s">
        <v>18</v>
      </c>
      <c r="F13" s="102" t="s">
        <v>19</v>
      </c>
      <c r="I13" s="117" t="s">
        <v>20</v>
      </c>
      <c r="J13" s="102" t="s">
        <v>19</v>
      </c>
      <c r="L13" s="39"/>
    </row>
    <row r="14" spans="2:46" s="1" customFormat="1" ht="12" customHeight="1">
      <c r="B14" s="39"/>
      <c r="D14" s="114" t="s">
        <v>21</v>
      </c>
      <c r="F14" s="102" t="s">
        <v>22</v>
      </c>
      <c r="I14" s="117" t="s">
        <v>23</v>
      </c>
      <c r="J14" s="118" t="str">
        <f>'Rekapitulace stavby'!AN8</f>
        <v>20. 2. 2019</v>
      </c>
      <c r="L14" s="39"/>
    </row>
    <row r="15" spans="2:46" s="1" customFormat="1" ht="10.9" customHeight="1">
      <c r="B15" s="39"/>
      <c r="I15" s="116"/>
      <c r="L15" s="39"/>
    </row>
    <row r="16" spans="2:46" s="1" customFormat="1" ht="12" customHeight="1">
      <c r="B16" s="39"/>
      <c r="D16" s="114" t="s">
        <v>25</v>
      </c>
      <c r="I16" s="117" t="s">
        <v>26</v>
      </c>
      <c r="J16" s="102" t="s">
        <v>27</v>
      </c>
      <c r="L16" s="39"/>
    </row>
    <row r="17" spans="2:12" s="1" customFormat="1" ht="18" customHeight="1">
      <c r="B17" s="39"/>
      <c r="E17" s="102" t="s">
        <v>28</v>
      </c>
      <c r="I17" s="117" t="s">
        <v>29</v>
      </c>
      <c r="J17" s="102" t="s">
        <v>30</v>
      </c>
      <c r="L17" s="39"/>
    </row>
    <row r="18" spans="2:12" s="1" customFormat="1" ht="6.95" customHeight="1">
      <c r="B18" s="39"/>
      <c r="I18" s="116"/>
      <c r="L18" s="39"/>
    </row>
    <row r="19" spans="2:12" s="1" customFormat="1" ht="12" customHeight="1">
      <c r="B19" s="39"/>
      <c r="D19" s="114" t="s">
        <v>31</v>
      </c>
      <c r="I19" s="117" t="s">
        <v>26</v>
      </c>
      <c r="J19" s="31" t="str">
        <f>'Rekapitulace stavby'!AN13</f>
        <v>Vyplň údaj</v>
      </c>
      <c r="L19" s="39"/>
    </row>
    <row r="20" spans="2:12" s="1" customFormat="1" ht="18" customHeight="1">
      <c r="B20" s="39"/>
      <c r="E20" s="389" t="str">
        <f>'Rekapitulace stavby'!E14</f>
        <v>Vyplň údaj</v>
      </c>
      <c r="F20" s="390"/>
      <c r="G20" s="390"/>
      <c r="H20" s="390"/>
      <c r="I20" s="117" t="s">
        <v>29</v>
      </c>
      <c r="J20" s="31" t="str">
        <f>'Rekapitulace stavby'!AN14</f>
        <v>Vyplň údaj</v>
      </c>
      <c r="L20" s="39"/>
    </row>
    <row r="21" spans="2:12" s="1" customFormat="1" ht="6.95" customHeight="1">
      <c r="B21" s="39"/>
      <c r="I21" s="116"/>
      <c r="L21" s="39"/>
    </row>
    <row r="22" spans="2:12" s="1" customFormat="1" ht="12" customHeight="1">
      <c r="B22" s="39"/>
      <c r="D22" s="114" t="s">
        <v>33</v>
      </c>
      <c r="I22" s="117" t="s">
        <v>26</v>
      </c>
      <c r="J22" s="102" t="s">
        <v>34</v>
      </c>
      <c r="L22" s="39"/>
    </row>
    <row r="23" spans="2:12" s="1" customFormat="1" ht="18" customHeight="1">
      <c r="B23" s="39"/>
      <c r="E23" s="102" t="s">
        <v>35</v>
      </c>
      <c r="I23" s="117" t="s">
        <v>29</v>
      </c>
      <c r="J23" s="102" t="s">
        <v>36</v>
      </c>
      <c r="L23" s="39"/>
    </row>
    <row r="24" spans="2:12" s="1" customFormat="1" ht="6.95" customHeight="1">
      <c r="B24" s="39"/>
      <c r="I24" s="116"/>
      <c r="L24" s="39"/>
    </row>
    <row r="25" spans="2:12" s="1" customFormat="1" ht="12" customHeight="1">
      <c r="B25" s="39"/>
      <c r="D25" s="114" t="s">
        <v>38</v>
      </c>
      <c r="I25" s="117" t="s">
        <v>26</v>
      </c>
      <c r="J25" s="102" t="s">
        <v>19</v>
      </c>
      <c r="L25" s="39"/>
    </row>
    <row r="26" spans="2:12" s="1" customFormat="1" ht="18" customHeight="1">
      <c r="B26" s="39"/>
      <c r="E26" s="102" t="s">
        <v>39</v>
      </c>
      <c r="I26" s="117" t="s">
        <v>29</v>
      </c>
      <c r="J26" s="102" t="s">
        <v>19</v>
      </c>
      <c r="L26" s="39"/>
    </row>
    <row r="27" spans="2:12" s="1" customFormat="1" ht="6.95" customHeight="1">
      <c r="B27" s="39"/>
      <c r="I27" s="116"/>
      <c r="L27" s="39"/>
    </row>
    <row r="28" spans="2:12" s="1" customFormat="1" ht="12" customHeight="1">
      <c r="B28" s="39"/>
      <c r="D28" s="114" t="s">
        <v>40</v>
      </c>
      <c r="I28" s="116"/>
      <c r="L28" s="39"/>
    </row>
    <row r="29" spans="2:12" s="7" customFormat="1" ht="16.5" customHeight="1">
      <c r="B29" s="119"/>
      <c r="E29" s="391" t="s">
        <v>19</v>
      </c>
      <c r="F29" s="391"/>
      <c r="G29" s="391"/>
      <c r="H29" s="391"/>
      <c r="I29" s="120"/>
      <c r="L29" s="119"/>
    </row>
    <row r="30" spans="2:12" s="1" customFormat="1" ht="6.95" customHeight="1">
      <c r="B30" s="39"/>
      <c r="I30" s="116"/>
      <c r="L30" s="39"/>
    </row>
    <row r="31" spans="2:12" s="1" customFormat="1" ht="6.95" customHeight="1">
      <c r="B31" s="39"/>
      <c r="D31" s="60"/>
      <c r="E31" s="60"/>
      <c r="F31" s="60"/>
      <c r="G31" s="60"/>
      <c r="H31" s="60"/>
      <c r="I31" s="121"/>
      <c r="J31" s="60"/>
      <c r="K31" s="60"/>
      <c r="L31" s="39"/>
    </row>
    <row r="32" spans="2:12" s="1" customFormat="1" ht="25.35" customHeight="1">
      <c r="B32" s="39"/>
      <c r="D32" s="122" t="s">
        <v>42</v>
      </c>
      <c r="I32" s="116"/>
      <c r="J32" s="123">
        <f>ROUND(J91, 2)</f>
        <v>0</v>
      </c>
      <c r="L32" s="39"/>
    </row>
    <row r="33" spans="2:12" s="1" customFormat="1" ht="6.95" customHeight="1">
      <c r="B33" s="39"/>
      <c r="D33" s="60"/>
      <c r="E33" s="60"/>
      <c r="F33" s="60"/>
      <c r="G33" s="60"/>
      <c r="H33" s="60"/>
      <c r="I33" s="121"/>
      <c r="J33" s="60"/>
      <c r="K33" s="60"/>
      <c r="L33" s="39"/>
    </row>
    <row r="34" spans="2:12" s="1" customFormat="1" ht="14.45" customHeight="1">
      <c r="B34" s="39"/>
      <c r="F34" s="124" t="s">
        <v>44</v>
      </c>
      <c r="I34" s="125" t="s">
        <v>43</v>
      </c>
      <c r="J34" s="124" t="s">
        <v>45</v>
      </c>
      <c r="L34" s="39"/>
    </row>
    <row r="35" spans="2:12" s="1" customFormat="1" ht="14.45" customHeight="1">
      <c r="B35" s="39"/>
      <c r="D35" s="115" t="s">
        <v>46</v>
      </c>
      <c r="E35" s="114" t="s">
        <v>47</v>
      </c>
      <c r="F35" s="126">
        <f>ROUND((SUM(BE91:BE227)),  2)</f>
        <v>0</v>
      </c>
      <c r="I35" s="127">
        <v>0.21</v>
      </c>
      <c r="J35" s="126">
        <f>ROUND(((SUM(BE91:BE227))*I35),  2)</f>
        <v>0</v>
      </c>
      <c r="L35" s="39"/>
    </row>
    <row r="36" spans="2:12" s="1" customFormat="1" ht="14.45" customHeight="1">
      <c r="B36" s="39"/>
      <c r="E36" s="114" t="s">
        <v>48</v>
      </c>
      <c r="F36" s="126">
        <f>ROUND((SUM(BF91:BF227)),  2)</f>
        <v>0</v>
      </c>
      <c r="I36" s="127">
        <v>0.15</v>
      </c>
      <c r="J36" s="126">
        <f>ROUND(((SUM(BF91:BF227))*I36),  2)</f>
        <v>0</v>
      </c>
      <c r="L36" s="39"/>
    </row>
    <row r="37" spans="2:12" s="1" customFormat="1" ht="14.45" hidden="1" customHeight="1">
      <c r="B37" s="39"/>
      <c r="E37" s="114" t="s">
        <v>49</v>
      </c>
      <c r="F37" s="126">
        <f>ROUND((SUM(BG91:BG227)),  2)</f>
        <v>0</v>
      </c>
      <c r="I37" s="127">
        <v>0.21</v>
      </c>
      <c r="J37" s="126">
        <f>0</f>
        <v>0</v>
      </c>
      <c r="L37" s="39"/>
    </row>
    <row r="38" spans="2:12" s="1" customFormat="1" ht="14.45" hidden="1" customHeight="1">
      <c r="B38" s="39"/>
      <c r="E38" s="114" t="s">
        <v>50</v>
      </c>
      <c r="F38" s="126">
        <f>ROUND((SUM(BH91:BH227)),  2)</f>
        <v>0</v>
      </c>
      <c r="I38" s="127">
        <v>0.15</v>
      </c>
      <c r="J38" s="126">
        <f>0</f>
        <v>0</v>
      </c>
      <c r="L38" s="39"/>
    </row>
    <row r="39" spans="2:12" s="1" customFormat="1" ht="14.45" hidden="1" customHeight="1">
      <c r="B39" s="39"/>
      <c r="E39" s="114" t="s">
        <v>51</v>
      </c>
      <c r="F39" s="126">
        <f>ROUND((SUM(BI91:BI227)),  2)</f>
        <v>0</v>
      </c>
      <c r="I39" s="127">
        <v>0</v>
      </c>
      <c r="J39" s="126">
        <f>0</f>
        <v>0</v>
      </c>
      <c r="L39" s="39"/>
    </row>
    <row r="40" spans="2:12" s="1" customFormat="1" ht="6.95" customHeight="1">
      <c r="B40" s="39"/>
      <c r="I40" s="116"/>
      <c r="L40" s="39"/>
    </row>
    <row r="41" spans="2:12" s="1" customFormat="1" ht="25.35" customHeight="1">
      <c r="B41" s="39"/>
      <c r="C41" s="128"/>
      <c r="D41" s="129" t="s">
        <v>52</v>
      </c>
      <c r="E41" s="130"/>
      <c r="F41" s="130"/>
      <c r="G41" s="131" t="s">
        <v>53</v>
      </c>
      <c r="H41" s="132" t="s">
        <v>54</v>
      </c>
      <c r="I41" s="133"/>
      <c r="J41" s="134">
        <f>SUM(J32:J39)</f>
        <v>0</v>
      </c>
      <c r="K41" s="135"/>
      <c r="L41" s="39"/>
    </row>
    <row r="42" spans="2:12" s="1" customFormat="1" ht="14.45" customHeight="1">
      <c r="B42" s="136"/>
      <c r="C42" s="137"/>
      <c r="D42" s="137"/>
      <c r="E42" s="137"/>
      <c r="F42" s="137"/>
      <c r="G42" s="137"/>
      <c r="H42" s="137"/>
      <c r="I42" s="138"/>
      <c r="J42" s="137"/>
      <c r="K42" s="137"/>
      <c r="L42" s="39"/>
    </row>
    <row r="46" spans="2:12" s="1" customFormat="1" ht="6.95" customHeight="1">
      <c r="B46" s="139"/>
      <c r="C46" s="140"/>
      <c r="D46" s="140"/>
      <c r="E46" s="140"/>
      <c r="F46" s="140"/>
      <c r="G46" s="140"/>
      <c r="H46" s="140"/>
      <c r="I46" s="141"/>
      <c r="J46" s="140"/>
      <c r="K46" s="140"/>
      <c r="L46" s="39"/>
    </row>
    <row r="47" spans="2:12" s="1" customFormat="1" ht="24.95" customHeight="1">
      <c r="B47" s="35"/>
      <c r="C47" s="24" t="s">
        <v>124</v>
      </c>
      <c r="D47" s="36"/>
      <c r="E47" s="36"/>
      <c r="F47" s="36"/>
      <c r="G47" s="36"/>
      <c r="H47" s="36"/>
      <c r="I47" s="116"/>
      <c r="J47" s="36"/>
      <c r="K47" s="36"/>
      <c r="L47" s="39"/>
    </row>
    <row r="48" spans="2:12" s="1" customFormat="1" ht="6.95" customHeight="1">
      <c r="B48" s="35"/>
      <c r="C48" s="36"/>
      <c r="D48" s="36"/>
      <c r="E48" s="36"/>
      <c r="F48" s="36"/>
      <c r="G48" s="36"/>
      <c r="H48" s="36"/>
      <c r="I48" s="116"/>
      <c r="J48" s="36"/>
      <c r="K48" s="36"/>
      <c r="L48" s="39"/>
    </row>
    <row r="49" spans="2:47" s="1" customFormat="1" ht="12" customHeight="1">
      <c r="B49" s="35"/>
      <c r="C49" s="30" t="s">
        <v>16</v>
      </c>
      <c r="D49" s="36"/>
      <c r="E49" s="36"/>
      <c r="F49" s="36"/>
      <c r="G49" s="36"/>
      <c r="H49" s="36"/>
      <c r="I49" s="116"/>
      <c r="J49" s="36"/>
      <c r="K49" s="36"/>
      <c r="L49" s="39"/>
    </row>
    <row r="50" spans="2:47" s="1" customFormat="1" ht="16.5" customHeight="1">
      <c r="B50" s="35"/>
      <c r="C50" s="36"/>
      <c r="D50" s="36"/>
      <c r="E50" s="392" t="str">
        <f>E7</f>
        <v>Parkovací plochy za budouvou MěÚ Studénka</v>
      </c>
      <c r="F50" s="393"/>
      <c r="G50" s="393"/>
      <c r="H50" s="393"/>
      <c r="I50" s="116"/>
      <c r="J50" s="36"/>
      <c r="K50" s="36"/>
      <c r="L50" s="39"/>
    </row>
    <row r="51" spans="2:47" ht="12" customHeight="1">
      <c r="B51" s="22"/>
      <c r="C51" s="30" t="s">
        <v>118</v>
      </c>
      <c r="D51" s="23"/>
      <c r="E51" s="23"/>
      <c r="F51" s="23"/>
      <c r="G51" s="23"/>
      <c r="H51" s="23"/>
      <c r="J51" s="23"/>
      <c r="K51" s="23"/>
      <c r="L51" s="21"/>
    </row>
    <row r="52" spans="2:47" s="1" customFormat="1" ht="16.5" customHeight="1">
      <c r="B52" s="35"/>
      <c r="C52" s="36"/>
      <c r="D52" s="36"/>
      <c r="E52" s="392" t="s">
        <v>387</v>
      </c>
      <c r="F52" s="395"/>
      <c r="G52" s="395"/>
      <c r="H52" s="395"/>
      <c r="I52" s="116"/>
      <c r="J52" s="36"/>
      <c r="K52" s="36"/>
      <c r="L52" s="39"/>
    </row>
    <row r="53" spans="2:47" s="1" customFormat="1" ht="12" customHeight="1">
      <c r="B53" s="35"/>
      <c r="C53" s="30" t="s">
        <v>120</v>
      </c>
      <c r="D53" s="36"/>
      <c r="E53" s="36"/>
      <c r="F53" s="36"/>
      <c r="G53" s="36"/>
      <c r="H53" s="36"/>
      <c r="I53" s="116"/>
      <c r="J53" s="36"/>
      <c r="K53" s="36"/>
      <c r="L53" s="39"/>
    </row>
    <row r="54" spans="2:47" s="1" customFormat="1" ht="16.5" customHeight="1">
      <c r="B54" s="35"/>
      <c r="C54" s="36"/>
      <c r="D54" s="36"/>
      <c r="E54" s="359" t="str">
        <f>E11</f>
        <v>SO 101 - Parkoviště</v>
      </c>
      <c r="F54" s="395"/>
      <c r="G54" s="395"/>
      <c r="H54" s="395"/>
      <c r="I54" s="116"/>
      <c r="J54" s="36"/>
      <c r="K54" s="36"/>
      <c r="L54" s="39"/>
    </row>
    <row r="55" spans="2:47" s="1" customFormat="1" ht="6.95" customHeight="1">
      <c r="B55" s="35"/>
      <c r="C55" s="36"/>
      <c r="D55" s="36"/>
      <c r="E55" s="36"/>
      <c r="F55" s="36"/>
      <c r="G55" s="36"/>
      <c r="H55" s="36"/>
      <c r="I55" s="116"/>
      <c r="J55" s="36"/>
      <c r="K55" s="36"/>
      <c r="L55" s="39"/>
    </row>
    <row r="56" spans="2:47" s="1" customFormat="1" ht="12" customHeight="1">
      <c r="B56" s="35"/>
      <c r="C56" s="30" t="s">
        <v>21</v>
      </c>
      <c r="D56" s="36"/>
      <c r="E56" s="36"/>
      <c r="F56" s="28" t="str">
        <f>F14</f>
        <v>Parkovací plochaza MěÚ Studénka</v>
      </c>
      <c r="G56" s="36"/>
      <c r="H56" s="36"/>
      <c r="I56" s="117" t="s">
        <v>23</v>
      </c>
      <c r="J56" s="59" t="str">
        <f>IF(J14="","",J14)</f>
        <v>20. 2. 2019</v>
      </c>
      <c r="K56" s="36"/>
      <c r="L56" s="39"/>
    </row>
    <row r="57" spans="2:47" s="1" customFormat="1" ht="6.95" customHeight="1">
      <c r="B57" s="35"/>
      <c r="C57" s="36"/>
      <c r="D57" s="36"/>
      <c r="E57" s="36"/>
      <c r="F57" s="36"/>
      <c r="G57" s="36"/>
      <c r="H57" s="36"/>
      <c r="I57" s="116"/>
      <c r="J57" s="36"/>
      <c r="K57" s="36"/>
      <c r="L57" s="39"/>
    </row>
    <row r="58" spans="2:47" s="1" customFormat="1" ht="27.95" customHeight="1">
      <c r="B58" s="35"/>
      <c r="C58" s="30" t="s">
        <v>25</v>
      </c>
      <c r="D58" s="36"/>
      <c r="E58" s="36"/>
      <c r="F58" s="28" t="str">
        <f>E17</f>
        <v>Město Studénka, nám. Republiky 742, Studénka</v>
      </c>
      <c r="G58" s="36"/>
      <c r="H58" s="36"/>
      <c r="I58" s="117" t="s">
        <v>33</v>
      </c>
      <c r="J58" s="33" t="str">
        <f>E23</f>
        <v>Terra - pozemkové úpravy, s.r.o.</v>
      </c>
      <c r="K58" s="36"/>
      <c r="L58" s="39"/>
    </row>
    <row r="59" spans="2:47" s="1" customFormat="1" ht="27.95" customHeight="1">
      <c r="B59" s="35"/>
      <c r="C59" s="30" t="s">
        <v>31</v>
      </c>
      <c r="D59" s="36"/>
      <c r="E59" s="36"/>
      <c r="F59" s="28" t="str">
        <f>IF(E20="","",E20)</f>
        <v>Vyplň údaj</v>
      </c>
      <c r="G59" s="36"/>
      <c r="H59" s="36"/>
      <c r="I59" s="117" t="s">
        <v>38</v>
      </c>
      <c r="J59" s="33" t="str">
        <f>E26</f>
        <v>Ing.et Ing. Filip Brtna</v>
      </c>
      <c r="K59" s="36"/>
      <c r="L59" s="39"/>
    </row>
    <row r="60" spans="2:47" s="1" customFormat="1" ht="10.35" customHeight="1">
      <c r="B60" s="35"/>
      <c r="C60" s="36"/>
      <c r="D60" s="36"/>
      <c r="E60" s="36"/>
      <c r="F60" s="36"/>
      <c r="G60" s="36"/>
      <c r="H60" s="36"/>
      <c r="I60" s="116"/>
      <c r="J60" s="36"/>
      <c r="K60" s="36"/>
      <c r="L60" s="39"/>
    </row>
    <row r="61" spans="2:47" s="1" customFormat="1" ht="29.25" customHeight="1">
      <c r="B61" s="35"/>
      <c r="C61" s="142" t="s">
        <v>125</v>
      </c>
      <c r="D61" s="143"/>
      <c r="E61" s="143"/>
      <c r="F61" s="143"/>
      <c r="G61" s="143"/>
      <c r="H61" s="143"/>
      <c r="I61" s="144"/>
      <c r="J61" s="145" t="s">
        <v>126</v>
      </c>
      <c r="K61" s="143"/>
      <c r="L61" s="39"/>
    </row>
    <row r="62" spans="2:47" s="1" customFormat="1" ht="10.35" customHeight="1">
      <c r="B62" s="35"/>
      <c r="C62" s="36"/>
      <c r="D62" s="36"/>
      <c r="E62" s="36"/>
      <c r="F62" s="36"/>
      <c r="G62" s="36"/>
      <c r="H62" s="36"/>
      <c r="I62" s="116"/>
      <c r="J62" s="36"/>
      <c r="K62" s="36"/>
      <c r="L62" s="39"/>
    </row>
    <row r="63" spans="2:47" s="1" customFormat="1" ht="22.9" customHeight="1">
      <c r="B63" s="35"/>
      <c r="C63" s="146" t="s">
        <v>74</v>
      </c>
      <c r="D63" s="36"/>
      <c r="E63" s="36"/>
      <c r="F63" s="36"/>
      <c r="G63" s="36"/>
      <c r="H63" s="36"/>
      <c r="I63" s="116"/>
      <c r="J63" s="77">
        <f>J91</f>
        <v>0</v>
      </c>
      <c r="K63" s="36"/>
      <c r="L63" s="39"/>
      <c r="AU63" s="18" t="s">
        <v>127</v>
      </c>
    </row>
    <row r="64" spans="2:47" s="8" customFormat="1" ht="24.95" customHeight="1">
      <c r="B64" s="147"/>
      <c r="C64" s="148"/>
      <c r="D64" s="149" t="s">
        <v>128</v>
      </c>
      <c r="E64" s="150"/>
      <c r="F64" s="150"/>
      <c r="G64" s="150"/>
      <c r="H64" s="150"/>
      <c r="I64" s="151"/>
      <c r="J64" s="152">
        <f>J92</f>
        <v>0</v>
      </c>
      <c r="K64" s="148"/>
      <c r="L64" s="153"/>
    </row>
    <row r="65" spans="2:12" s="9" customFormat="1" ht="19.899999999999999" customHeight="1">
      <c r="B65" s="154"/>
      <c r="C65" s="96"/>
      <c r="D65" s="155" t="s">
        <v>129</v>
      </c>
      <c r="E65" s="156"/>
      <c r="F65" s="156"/>
      <c r="G65" s="156"/>
      <c r="H65" s="156"/>
      <c r="I65" s="157"/>
      <c r="J65" s="158">
        <f>J93</f>
        <v>0</v>
      </c>
      <c r="K65" s="96"/>
      <c r="L65" s="159"/>
    </row>
    <row r="66" spans="2:12" s="9" customFormat="1" ht="19.899999999999999" customHeight="1">
      <c r="B66" s="154"/>
      <c r="C66" s="96"/>
      <c r="D66" s="155" t="s">
        <v>389</v>
      </c>
      <c r="E66" s="156"/>
      <c r="F66" s="156"/>
      <c r="G66" s="156"/>
      <c r="H66" s="156"/>
      <c r="I66" s="157"/>
      <c r="J66" s="158">
        <f>J100</f>
        <v>0</v>
      </c>
      <c r="K66" s="96"/>
      <c r="L66" s="159"/>
    </row>
    <row r="67" spans="2:12" s="9" customFormat="1" ht="19.899999999999999" customHeight="1">
      <c r="B67" s="154"/>
      <c r="C67" s="96"/>
      <c r="D67" s="155" t="s">
        <v>390</v>
      </c>
      <c r="E67" s="156"/>
      <c r="F67" s="156"/>
      <c r="G67" s="156"/>
      <c r="H67" s="156"/>
      <c r="I67" s="157"/>
      <c r="J67" s="158">
        <f>J115</f>
        <v>0</v>
      </c>
      <c r="K67" s="96"/>
      <c r="L67" s="159"/>
    </row>
    <row r="68" spans="2:12" s="9" customFormat="1" ht="19.899999999999999" customHeight="1">
      <c r="B68" s="154"/>
      <c r="C68" s="96"/>
      <c r="D68" s="155" t="s">
        <v>391</v>
      </c>
      <c r="E68" s="156"/>
      <c r="F68" s="156"/>
      <c r="G68" s="156"/>
      <c r="H68" s="156"/>
      <c r="I68" s="157"/>
      <c r="J68" s="158">
        <f>J186</f>
        <v>0</v>
      </c>
      <c r="K68" s="96"/>
      <c r="L68" s="159"/>
    </row>
    <row r="69" spans="2:12" s="9" customFormat="1" ht="19.899999999999999" customHeight="1">
      <c r="B69" s="154"/>
      <c r="C69" s="96"/>
      <c r="D69" s="155" t="s">
        <v>392</v>
      </c>
      <c r="E69" s="156"/>
      <c r="F69" s="156"/>
      <c r="G69" s="156"/>
      <c r="H69" s="156"/>
      <c r="I69" s="157"/>
      <c r="J69" s="158">
        <f>J225</f>
        <v>0</v>
      </c>
      <c r="K69" s="96"/>
      <c r="L69" s="159"/>
    </row>
    <row r="70" spans="2:12" s="1" customFormat="1" ht="21.75" customHeight="1">
      <c r="B70" s="35"/>
      <c r="C70" s="36"/>
      <c r="D70" s="36"/>
      <c r="E70" s="36"/>
      <c r="F70" s="36"/>
      <c r="G70" s="36"/>
      <c r="H70" s="36"/>
      <c r="I70" s="116"/>
      <c r="J70" s="36"/>
      <c r="K70" s="36"/>
      <c r="L70" s="39"/>
    </row>
    <row r="71" spans="2:12" s="1" customFormat="1" ht="6.95" customHeight="1">
      <c r="B71" s="47"/>
      <c r="C71" s="48"/>
      <c r="D71" s="48"/>
      <c r="E71" s="48"/>
      <c r="F71" s="48"/>
      <c r="G71" s="48"/>
      <c r="H71" s="48"/>
      <c r="I71" s="138"/>
      <c r="J71" s="48"/>
      <c r="K71" s="48"/>
      <c r="L71" s="39"/>
    </row>
    <row r="75" spans="2:12" s="1" customFormat="1" ht="6.95" customHeight="1">
      <c r="B75" s="49"/>
      <c r="C75" s="50"/>
      <c r="D75" s="50"/>
      <c r="E75" s="50"/>
      <c r="F75" s="50"/>
      <c r="G75" s="50"/>
      <c r="H75" s="50"/>
      <c r="I75" s="141"/>
      <c r="J75" s="50"/>
      <c r="K75" s="50"/>
      <c r="L75" s="39"/>
    </row>
    <row r="76" spans="2:12" s="1" customFormat="1" ht="24.95" customHeight="1">
      <c r="B76" s="35"/>
      <c r="C76" s="24" t="s">
        <v>133</v>
      </c>
      <c r="D76" s="36"/>
      <c r="E76" s="36"/>
      <c r="F76" s="36"/>
      <c r="G76" s="36"/>
      <c r="H76" s="36"/>
      <c r="I76" s="116"/>
      <c r="J76" s="36"/>
      <c r="K76" s="36"/>
      <c r="L76" s="39"/>
    </row>
    <row r="77" spans="2:12" s="1" customFormat="1" ht="6.95" customHeight="1">
      <c r="B77" s="35"/>
      <c r="C77" s="36"/>
      <c r="D77" s="36"/>
      <c r="E77" s="36"/>
      <c r="F77" s="36"/>
      <c r="G77" s="36"/>
      <c r="H77" s="36"/>
      <c r="I77" s="116"/>
      <c r="J77" s="36"/>
      <c r="K77" s="36"/>
      <c r="L77" s="39"/>
    </row>
    <row r="78" spans="2:12" s="1" customFormat="1" ht="12" customHeight="1">
      <c r="B78" s="35"/>
      <c r="C78" s="30" t="s">
        <v>16</v>
      </c>
      <c r="D78" s="36"/>
      <c r="E78" s="36"/>
      <c r="F78" s="36"/>
      <c r="G78" s="36"/>
      <c r="H78" s="36"/>
      <c r="I78" s="116"/>
      <c r="J78" s="36"/>
      <c r="K78" s="36"/>
      <c r="L78" s="39"/>
    </row>
    <row r="79" spans="2:12" s="1" customFormat="1" ht="16.5" customHeight="1">
      <c r="B79" s="35"/>
      <c r="C79" s="36"/>
      <c r="D79" s="36"/>
      <c r="E79" s="392" t="str">
        <f>E7</f>
        <v>Parkovací plochy za budouvou MěÚ Studénka</v>
      </c>
      <c r="F79" s="393"/>
      <c r="G79" s="393"/>
      <c r="H79" s="393"/>
      <c r="I79" s="116"/>
      <c r="J79" s="36"/>
      <c r="K79" s="36"/>
      <c r="L79" s="39"/>
    </row>
    <row r="80" spans="2:12" ht="12" customHeight="1">
      <c r="B80" s="22"/>
      <c r="C80" s="30" t="s">
        <v>118</v>
      </c>
      <c r="D80" s="23"/>
      <c r="E80" s="23"/>
      <c r="F80" s="23"/>
      <c r="G80" s="23"/>
      <c r="H80" s="23"/>
      <c r="J80" s="23"/>
      <c r="K80" s="23"/>
      <c r="L80" s="21"/>
    </row>
    <row r="81" spans="2:65" s="1" customFormat="1" ht="16.5" customHeight="1">
      <c r="B81" s="35"/>
      <c r="C81" s="36"/>
      <c r="D81" s="36"/>
      <c r="E81" s="392" t="s">
        <v>387</v>
      </c>
      <c r="F81" s="395"/>
      <c r="G81" s="395"/>
      <c r="H81" s="395"/>
      <c r="I81" s="116"/>
      <c r="J81" s="36"/>
      <c r="K81" s="36"/>
      <c r="L81" s="39"/>
    </row>
    <row r="82" spans="2:65" s="1" customFormat="1" ht="12" customHeight="1">
      <c r="B82" s="35"/>
      <c r="C82" s="30" t="s">
        <v>120</v>
      </c>
      <c r="D82" s="36"/>
      <c r="E82" s="36"/>
      <c r="F82" s="36"/>
      <c r="G82" s="36"/>
      <c r="H82" s="36"/>
      <c r="I82" s="116"/>
      <c r="J82" s="36"/>
      <c r="K82" s="36"/>
      <c r="L82" s="39"/>
    </row>
    <row r="83" spans="2:65" s="1" customFormat="1" ht="16.5" customHeight="1">
      <c r="B83" s="35"/>
      <c r="C83" s="36"/>
      <c r="D83" s="36"/>
      <c r="E83" s="359" t="str">
        <f>E11</f>
        <v>SO 101 - Parkoviště</v>
      </c>
      <c r="F83" s="395"/>
      <c r="G83" s="395"/>
      <c r="H83" s="395"/>
      <c r="I83" s="116"/>
      <c r="J83" s="36"/>
      <c r="K83" s="36"/>
      <c r="L83" s="39"/>
    </row>
    <row r="84" spans="2:65" s="1" customFormat="1" ht="6.95" customHeight="1">
      <c r="B84" s="35"/>
      <c r="C84" s="36"/>
      <c r="D84" s="36"/>
      <c r="E84" s="36"/>
      <c r="F84" s="36"/>
      <c r="G84" s="36"/>
      <c r="H84" s="36"/>
      <c r="I84" s="116"/>
      <c r="J84" s="36"/>
      <c r="K84" s="36"/>
      <c r="L84" s="39"/>
    </row>
    <row r="85" spans="2:65" s="1" customFormat="1" ht="12" customHeight="1">
      <c r="B85" s="35"/>
      <c r="C85" s="30" t="s">
        <v>21</v>
      </c>
      <c r="D85" s="36"/>
      <c r="E85" s="36"/>
      <c r="F85" s="28" t="str">
        <f>F14</f>
        <v>Parkovací plochaza MěÚ Studénka</v>
      </c>
      <c r="G85" s="36"/>
      <c r="H85" s="36"/>
      <c r="I85" s="117" t="s">
        <v>23</v>
      </c>
      <c r="J85" s="59" t="str">
        <f>IF(J14="","",J14)</f>
        <v>20. 2. 2019</v>
      </c>
      <c r="K85" s="36"/>
      <c r="L85" s="39"/>
    </row>
    <row r="86" spans="2:65" s="1" customFormat="1" ht="6.95" customHeight="1">
      <c r="B86" s="35"/>
      <c r="C86" s="36"/>
      <c r="D86" s="36"/>
      <c r="E86" s="36"/>
      <c r="F86" s="36"/>
      <c r="G86" s="36"/>
      <c r="H86" s="36"/>
      <c r="I86" s="116"/>
      <c r="J86" s="36"/>
      <c r="K86" s="36"/>
      <c r="L86" s="39"/>
    </row>
    <row r="87" spans="2:65" s="1" customFormat="1" ht="27.95" customHeight="1">
      <c r="B87" s="35"/>
      <c r="C87" s="30" t="s">
        <v>25</v>
      </c>
      <c r="D87" s="36"/>
      <c r="E87" s="36"/>
      <c r="F87" s="28" t="str">
        <f>E17</f>
        <v>Město Studénka, nám. Republiky 742, Studénka</v>
      </c>
      <c r="G87" s="36"/>
      <c r="H87" s="36"/>
      <c r="I87" s="117" t="s">
        <v>33</v>
      </c>
      <c r="J87" s="33" t="str">
        <f>E23</f>
        <v>Terra - pozemkové úpravy, s.r.o.</v>
      </c>
      <c r="K87" s="36"/>
      <c r="L87" s="39"/>
    </row>
    <row r="88" spans="2:65" s="1" customFormat="1" ht="27.95" customHeight="1">
      <c r="B88" s="35"/>
      <c r="C88" s="30" t="s">
        <v>31</v>
      </c>
      <c r="D88" s="36"/>
      <c r="E88" s="36"/>
      <c r="F88" s="28" t="str">
        <f>IF(E20="","",E20)</f>
        <v>Vyplň údaj</v>
      </c>
      <c r="G88" s="36"/>
      <c r="H88" s="36"/>
      <c r="I88" s="117" t="s">
        <v>38</v>
      </c>
      <c r="J88" s="33" t="str">
        <f>E26</f>
        <v>Ing.et Ing. Filip Brtna</v>
      </c>
      <c r="K88" s="36"/>
      <c r="L88" s="39"/>
    </row>
    <row r="89" spans="2:65" s="1" customFormat="1" ht="10.35" customHeight="1">
      <c r="B89" s="35"/>
      <c r="C89" s="36"/>
      <c r="D89" s="36"/>
      <c r="E89" s="36"/>
      <c r="F89" s="36"/>
      <c r="G89" s="36"/>
      <c r="H89" s="36"/>
      <c r="I89" s="116"/>
      <c r="J89" s="36"/>
      <c r="K89" s="36"/>
      <c r="L89" s="39"/>
    </row>
    <row r="90" spans="2:65" s="10" customFormat="1" ht="29.25" customHeight="1">
      <c r="B90" s="160"/>
      <c r="C90" s="161" t="s">
        <v>134</v>
      </c>
      <c r="D90" s="162" t="s">
        <v>61</v>
      </c>
      <c r="E90" s="162" t="s">
        <v>57</v>
      </c>
      <c r="F90" s="162" t="s">
        <v>58</v>
      </c>
      <c r="G90" s="162" t="s">
        <v>135</v>
      </c>
      <c r="H90" s="162" t="s">
        <v>136</v>
      </c>
      <c r="I90" s="163" t="s">
        <v>137</v>
      </c>
      <c r="J90" s="162" t="s">
        <v>126</v>
      </c>
      <c r="K90" s="164" t="s">
        <v>138</v>
      </c>
      <c r="L90" s="165"/>
      <c r="M90" s="68" t="s">
        <v>19</v>
      </c>
      <c r="N90" s="69" t="s">
        <v>46</v>
      </c>
      <c r="O90" s="69" t="s">
        <v>139</v>
      </c>
      <c r="P90" s="69" t="s">
        <v>140</v>
      </c>
      <c r="Q90" s="69" t="s">
        <v>141</v>
      </c>
      <c r="R90" s="69" t="s">
        <v>142</v>
      </c>
      <c r="S90" s="69" t="s">
        <v>143</v>
      </c>
      <c r="T90" s="70" t="s">
        <v>144</v>
      </c>
    </row>
    <row r="91" spans="2:65" s="1" customFormat="1" ht="22.9" customHeight="1">
      <c r="B91" s="35"/>
      <c r="C91" s="75" t="s">
        <v>145</v>
      </c>
      <c r="D91" s="36"/>
      <c r="E91" s="36"/>
      <c r="F91" s="36"/>
      <c r="G91" s="36"/>
      <c r="H91" s="36"/>
      <c r="I91" s="116"/>
      <c r="J91" s="166">
        <f>BK91</f>
        <v>0</v>
      </c>
      <c r="K91" s="36"/>
      <c r="L91" s="39"/>
      <c r="M91" s="71"/>
      <c r="N91" s="72"/>
      <c r="O91" s="72"/>
      <c r="P91" s="167">
        <f>P92</f>
        <v>0</v>
      </c>
      <c r="Q91" s="72"/>
      <c r="R91" s="167">
        <f>R92</f>
        <v>811.91088649999995</v>
      </c>
      <c r="S91" s="72"/>
      <c r="T91" s="168">
        <f>T92</f>
        <v>0</v>
      </c>
      <c r="AT91" s="18" t="s">
        <v>75</v>
      </c>
      <c r="AU91" s="18" t="s">
        <v>127</v>
      </c>
      <c r="BK91" s="169">
        <f>BK92</f>
        <v>0</v>
      </c>
    </row>
    <row r="92" spans="2:65" s="11" customFormat="1" ht="25.9" customHeight="1">
      <c r="B92" s="170"/>
      <c r="C92" s="171"/>
      <c r="D92" s="172" t="s">
        <v>75</v>
      </c>
      <c r="E92" s="173" t="s">
        <v>146</v>
      </c>
      <c r="F92" s="173" t="s">
        <v>147</v>
      </c>
      <c r="G92" s="171"/>
      <c r="H92" s="171"/>
      <c r="I92" s="174"/>
      <c r="J92" s="175">
        <f>BK92</f>
        <v>0</v>
      </c>
      <c r="K92" s="171"/>
      <c r="L92" s="176"/>
      <c r="M92" s="177"/>
      <c r="N92" s="178"/>
      <c r="O92" s="178"/>
      <c r="P92" s="179">
        <f>P93+P100+P115+P186+P225</f>
        <v>0</v>
      </c>
      <c r="Q92" s="178"/>
      <c r="R92" s="179">
        <f>R93+R100+R115+R186+R225</f>
        <v>811.91088649999995</v>
      </c>
      <c r="S92" s="178"/>
      <c r="T92" s="180">
        <f>T93+T100+T115+T186+T225</f>
        <v>0</v>
      </c>
      <c r="AR92" s="181" t="s">
        <v>83</v>
      </c>
      <c r="AT92" s="182" t="s">
        <v>75</v>
      </c>
      <c r="AU92" s="182" t="s">
        <v>76</v>
      </c>
      <c r="AY92" s="181" t="s">
        <v>148</v>
      </c>
      <c r="BK92" s="183">
        <f>BK93+BK100+BK115+BK186+BK225</f>
        <v>0</v>
      </c>
    </row>
    <row r="93" spans="2:65" s="11" customFormat="1" ht="22.9" customHeight="1">
      <c r="B93" s="170"/>
      <c r="C93" s="171"/>
      <c r="D93" s="172" t="s">
        <v>75</v>
      </c>
      <c r="E93" s="184" t="s">
        <v>83</v>
      </c>
      <c r="F93" s="184" t="s">
        <v>149</v>
      </c>
      <c r="G93" s="171"/>
      <c r="H93" s="171"/>
      <c r="I93" s="174"/>
      <c r="J93" s="185">
        <f>BK93</f>
        <v>0</v>
      </c>
      <c r="K93" s="171"/>
      <c r="L93" s="176"/>
      <c r="M93" s="177"/>
      <c r="N93" s="178"/>
      <c r="O93" s="178"/>
      <c r="P93" s="179">
        <f>SUM(P94:P99)</f>
        <v>0</v>
      </c>
      <c r="Q93" s="178"/>
      <c r="R93" s="179">
        <f>SUM(R94:R99)</f>
        <v>0</v>
      </c>
      <c r="S93" s="178"/>
      <c r="T93" s="180">
        <f>SUM(T94:T99)</f>
        <v>0</v>
      </c>
      <c r="AR93" s="181" t="s">
        <v>83</v>
      </c>
      <c r="AT93" s="182" t="s">
        <v>75</v>
      </c>
      <c r="AU93" s="182" t="s">
        <v>83</v>
      </c>
      <c r="AY93" s="181" t="s">
        <v>148</v>
      </c>
      <c r="BK93" s="183">
        <f>SUM(BK94:BK99)</f>
        <v>0</v>
      </c>
    </row>
    <row r="94" spans="2:65" s="1" customFormat="1" ht="16.5" customHeight="1">
      <c r="B94" s="35"/>
      <c r="C94" s="186" t="s">
        <v>83</v>
      </c>
      <c r="D94" s="186" t="s">
        <v>150</v>
      </c>
      <c r="E94" s="187" t="s">
        <v>393</v>
      </c>
      <c r="F94" s="188" t="s">
        <v>394</v>
      </c>
      <c r="G94" s="189" t="s">
        <v>234</v>
      </c>
      <c r="H94" s="190">
        <v>185.37</v>
      </c>
      <c r="I94" s="191"/>
      <c r="J94" s="192">
        <f>ROUND(I94*H94,2)</f>
        <v>0</v>
      </c>
      <c r="K94" s="188" t="s">
        <v>165</v>
      </c>
      <c r="L94" s="39"/>
      <c r="M94" s="193" t="s">
        <v>19</v>
      </c>
      <c r="N94" s="194" t="s">
        <v>47</v>
      </c>
      <c r="O94" s="64"/>
      <c r="P94" s="195">
        <f>O94*H94</f>
        <v>0</v>
      </c>
      <c r="Q94" s="195">
        <v>0</v>
      </c>
      <c r="R94" s="195">
        <f>Q94*H94</f>
        <v>0</v>
      </c>
      <c r="S94" s="195">
        <v>0</v>
      </c>
      <c r="T94" s="196">
        <f>S94*H94</f>
        <v>0</v>
      </c>
      <c r="AR94" s="197" t="s">
        <v>154</v>
      </c>
      <c r="AT94" s="197" t="s">
        <v>150</v>
      </c>
      <c r="AU94" s="197" t="s">
        <v>85</v>
      </c>
      <c r="AY94" s="18" t="s">
        <v>148</v>
      </c>
      <c r="BE94" s="198">
        <f>IF(N94="základní",J94,0)</f>
        <v>0</v>
      </c>
      <c r="BF94" s="198">
        <f>IF(N94="snížená",J94,0)</f>
        <v>0</v>
      </c>
      <c r="BG94" s="198">
        <f>IF(N94="zákl. přenesená",J94,0)</f>
        <v>0</v>
      </c>
      <c r="BH94" s="198">
        <f>IF(N94="sníž. přenesená",J94,0)</f>
        <v>0</v>
      </c>
      <c r="BI94" s="198">
        <f>IF(N94="nulová",J94,0)</f>
        <v>0</v>
      </c>
      <c r="BJ94" s="18" t="s">
        <v>83</v>
      </c>
      <c r="BK94" s="198">
        <f>ROUND(I94*H94,2)</f>
        <v>0</v>
      </c>
      <c r="BL94" s="18" t="s">
        <v>154</v>
      </c>
      <c r="BM94" s="197" t="s">
        <v>395</v>
      </c>
    </row>
    <row r="95" spans="2:65" s="1" customFormat="1" ht="19.5">
      <c r="B95" s="35"/>
      <c r="C95" s="36"/>
      <c r="D95" s="199" t="s">
        <v>156</v>
      </c>
      <c r="E95" s="36"/>
      <c r="F95" s="200" t="s">
        <v>396</v>
      </c>
      <c r="G95" s="36"/>
      <c r="H95" s="36"/>
      <c r="I95" s="116"/>
      <c r="J95" s="36"/>
      <c r="K95" s="36"/>
      <c r="L95" s="39"/>
      <c r="M95" s="201"/>
      <c r="N95" s="64"/>
      <c r="O95" s="64"/>
      <c r="P95" s="64"/>
      <c r="Q95" s="64"/>
      <c r="R95" s="64"/>
      <c r="S95" s="64"/>
      <c r="T95" s="65"/>
      <c r="AT95" s="18" t="s">
        <v>156</v>
      </c>
      <c r="AU95" s="18" t="s">
        <v>85</v>
      </c>
    </row>
    <row r="96" spans="2:65" s="13" customFormat="1" ht="11.25">
      <c r="B96" s="212"/>
      <c r="C96" s="213"/>
      <c r="D96" s="199" t="s">
        <v>158</v>
      </c>
      <c r="E96" s="214" t="s">
        <v>19</v>
      </c>
      <c r="F96" s="215" t="s">
        <v>397</v>
      </c>
      <c r="G96" s="213"/>
      <c r="H96" s="216">
        <v>185.37</v>
      </c>
      <c r="I96" s="217"/>
      <c r="J96" s="213"/>
      <c r="K96" s="213"/>
      <c r="L96" s="218"/>
      <c r="M96" s="219"/>
      <c r="N96" s="220"/>
      <c r="O96" s="220"/>
      <c r="P96" s="220"/>
      <c r="Q96" s="220"/>
      <c r="R96" s="220"/>
      <c r="S96" s="220"/>
      <c r="T96" s="221"/>
      <c r="AT96" s="222" t="s">
        <v>158</v>
      </c>
      <c r="AU96" s="222" t="s">
        <v>85</v>
      </c>
      <c r="AV96" s="13" t="s">
        <v>85</v>
      </c>
      <c r="AW96" s="13" t="s">
        <v>37</v>
      </c>
      <c r="AX96" s="13" t="s">
        <v>83</v>
      </c>
      <c r="AY96" s="222" t="s">
        <v>148</v>
      </c>
    </row>
    <row r="97" spans="2:65" s="1" customFormat="1" ht="16.5" customHeight="1">
      <c r="B97" s="35"/>
      <c r="C97" s="186" t="s">
        <v>85</v>
      </c>
      <c r="D97" s="186" t="s">
        <v>150</v>
      </c>
      <c r="E97" s="187" t="s">
        <v>398</v>
      </c>
      <c r="F97" s="188" t="s">
        <v>399</v>
      </c>
      <c r="G97" s="189" t="s">
        <v>198</v>
      </c>
      <c r="H97" s="190">
        <v>2910.6</v>
      </c>
      <c r="I97" s="191"/>
      <c r="J97" s="192">
        <f>ROUND(I97*H97,2)</f>
        <v>0</v>
      </c>
      <c r="K97" s="188" t="s">
        <v>165</v>
      </c>
      <c r="L97" s="39"/>
      <c r="M97" s="193" t="s">
        <v>19</v>
      </c>
      <c r="N97" s="194" t="s">
        <v>47</v>
      </c>
      <c r="O97" s="64"/>
      <c r="P97" s="195">
        <f>O97*H97</f>
        <v>0</v>
      </c>
      <c r="Q97" s="195">
        <v>0</v>
      </c>
      <c r="R97" s="195">
        <f>Q97*H97</f>
        <v>0</v>
      </c>
      <c r="S97" s="195">
        <v>0</v>
      </c>
      <c r="T97" s="196">
        <f>S97*H97</f>
        <v>0</v>
      </c>
      <c r="AR97" s="197" t="s">
        <v>154</v>
      </c>
      <c r="AT97" s="197" t="s">
        <v>150</v>
      </c>
      <c r="AU97" s="197" t="s">
        <v>85</v>
      </c>
      <c r="AY97" s="18" t="s">
        <v>148</v>
      </c>
      <c r="BE97" s="198">
        <f>IF(N97="základní",J97,0)</f>
        <v>0</v>
      </c>
      <c r="BF97" s="198">
        <f>IF(N97="snížená",J97,0)</f>
        <v>0</v>
      </c>
      <c r="BG97" s="198">
        <f>IF(N97="zákl. přenesená",J97,0)</f>
        <v>0</v>
      </c>
      <c r="BH97" s="198">
        <f>IF(N97="sníž. přenesená",J97,0)</f>
        <v>0</v>
      </c>
      <c r="BI97" s="198">
        <f>IF(N97="nulová",J97,0)</f>
        <v>0</v>
      </c>
      <c r="BJ97" s="18" t="s">
        <v>83</v>
      </c>
      <c r="BK97" s="198">
        <f>ROUND(I97*H97,2)</f>
        <v>0</v>
      </c>
      <c r="BL97" s="18" t="s">
        <v>154</v>
      </c>
      <c r="BM97" s="197" t="s">
        <v>400</v>
      </c>
    </row>
    <row r="98" spans="2:65" s="1" customFormat="1" ht="19.5">
      <c r="B98" s="35"/>
      <c r="C98" s="36"/>
      <c r="D98" s="199" t="s">
        <v>156</v>
      </c>
      <c r="E98" s="36"/>
      <c r="F98" s="200" t="s">
        <v>401</v>
      </c>
      <c r="G98" s="36"/>
      <c r="H98" s="36"/>
      <c r="I98" s="116"/>
      <c r="J98" s="36"/>
      <c r="K98" s="36"/>
      <c r="L98" s="39"/>
      <c r="M98" s="201"/>
      <c r="N98" s="64"/>
      <c r="O98" s="64"/>
      <c r="P98" s="64"/>
      <c r="Q98" s="64"/>
      <c r="R98" s="64"/>
      <c r="S98" s="64"/>
      <c r="T98" s="65"/>
      <c r="AT98" s="18" t="s">
        <v>156</v>
      </c>
      <c r="AU98" s="18" t="s">
        <v>85</v>
      </c>
    </row>
    <row r="99" spans="2:65" s="13" customFormat="1" ht="11.25">
      <c r="B99" s="212"/>
      <c r="C99" s="213"/>
      <c r="D99" s="199" t="s">
        <v>158</v>
      </c>
      <c r="E99" s="214" t="s">
        <v>19</v>
      </c>
      <c r="F99" s="215" t="s">
        <v>402</v>
      </c>
      <c r="G99" s="213"/>
      <c r="H99" s="216">
        <v>2910.6</v>
      </c>
      <c r="I99" s="217"/>
      <c r="J99" s="213"/>
      <c r="K99" s="213"/>
      <c r="L99" s="218"/>
      <c r="M99" s="219"/>
      <c r="N99" s="220"/>
      <c r="O99" s="220"/>
      <c r="P99" s="220"/>
      <c r="Q99" s="220"/>
      <c r="R99" s="220"/>
      <c r="S99" s="220"/>
      <c r="T99" s="221"/>
      <c r="AT99" s="222" t="s">
        <v>158</v>
      </c>
      <c r="AU99" s="222" t="s">
        <v>85</v>
      </c>
      <c r="AV99" s="13" t="s">
        <v>85</v>
      </c>
      <c r="AW99" s="13" t="s">
        <v>37</v>
      </c>
      <c r="AX99" s="13" t="s">
        <v>83</v>
      </c>
      <c r="AY99" s="222" t="s">
        <v>148</v>
      </c>
    </row>
    <row r="100" spans="2:65" s="11" customFormat="1" ht="22.9" customHeight="1">
      <c r="B100" s="170"/>
      <c r="C100" s="171"/>
      <c r="D100" s="172" t="s">
        <v>75</v>
      </c>
      <c r="E100" s="184" t="s">
        <v>85</v>
      </c>
      <c r="F100" s="184" t="s">
        <v>403</v>
      </c>
      <c r="G100" s="171"/>
      <c r="H100" s="171"/>
      <c r="I100" s="174"/>
      <c r="J100" s="185">
        <f>BK100</f>
        <v>0</v>
      </c>
      <c r="K100" s="171"/>
      <c r="L100" s="176"/>
      <c r="M100" s="177"/>
      <c r="N100" s="178"/>
      <c r="O100" s="178"/>
      <c r="P100" s="179">
        <f>SUM(P101:P114)</f>
        <v>0</v>
      </c>
      <c r="Q100" s="178"/>
      <c r="R100" s="179">
        <f>SUM(R101:R114)</f>
        <v>1.8985296000000003</v>
      </c>
      <c r="S100" s="178"/>
      <c r="T100" s="180">
        <f>SUM(T101:T114)</f>
        <v>0</v>
      </c>
      <c r="AR100" s="181" t="s">
        <v>83</v>
      </c>
      <c r="AT100" s="182" t="s">
        <v>75</v>
      </c>
      <c r="AU100" s="182" t="s">
        <v>83</v>
      </c>
      <c r="AY100" s="181" t="s">
        <v>148</v>
      </c>
      <c r="BK100" s="183">
        <f>SUM(BK101:BK114)</f>
        <v>0</v>
      </c>
    </row>
    <row r="101" spans="2:65" s="1" customFormat="1" ht="24" customHeight="1">
      <c r="B101" s="35"/>
      <c r="C101" s="186" t="s">
        <v>91</v>
      </c>
      <c r="D101" s="186" t="s">
        <v>150</v>
      </c>
      <c r="E101" s="187" t="s">
        <v>404</v>
      </c>
      <c r="F101" s="188" t="s">
        <v>405</v>
      </c>
      <c r="G101" s="189" t="s">
        <v>234</v>
      </c>
      <c r="H101" s="190">
        <v>35.200000000000003</v>
      </c>
      <c r="I101" s="191"/>
      <c r="J101" s="192">
        <f>ROUND(I101*H101,2)</f>
        <v>0</v>
      </c>
      <c r="K101" s="188" t="s">
        <v>165</v>
      </c>
      <c r="L101" s="39"/>
      <c r="M101" s="193" t="s">
        <v>19</v>
      </c>
      <c r="N101" s="194" t="s">
        <v>47</v>
      </c>
      <c r="O101" s="64"/>
      <c r="P101" s="195">
        <f>O101*H101</f>
        <v>0</v>
      </c>
      <c r="Q101" s="195">
        <v>0</v>
      </c>
      <c r="R101" s="195">
        <f>Q101*H101</f>
        <v>0</v>
      </c>
      <c r="S101" s="195">
        <v>0</v>
      </c>
      <c r="T101" s="196">
        <f>S101*H101</f>
        <v>0</v>
      </c>
      <c r="AR101" s="197" t="s">
        <v>154</v>
      </c>
      <c r="AT101" s="197" t="s">
        <v>150</v>
      </c>
      <c r="AU101" s="197" t="s">
        <v>85</v>
      </c>
      <c r="AY101" s="18" t="s">
        <v>148</v>
      </c>
      <c r="BE101" s="198">
        <f>IF(N101="základní",J101,0)</f>
        <v>0</v>
      </c>
      <c r="BF101" s="198">
        <f>IF(N101="snížená",J101,0)</f>
        <v>0</v>
      </c>
      <c r="BG101" s="198">
        <f>IF(N101="zákl. přenesená",J101,0)</f>
        <v>0</v>
      </c>
      <c r="BH101" s="198">
        <f>IF(N101="sníž. přenesená",J101,0)</f>
        <v>0</v>
      </c>
      <c r="BI101" s="198">
        <f>IF(N101="nulová",J101,0)</f>
        <v>0</v>
      </c>
      <c r="BJ101" s="18" t="s">
        <v>83</v>
      </c>
      <c r="BK101" s="198">
        <f>ROUND(I101*H101,2)</f>
        <v>0</v>
      </c>
      <c r="BL101" s="18" t="s">
        <v>154</v>
      </c>
      <c r="BM101" s="197" t="s">
        <v>406</v>
      </c>
    </row>
    <row r="102" spans="2:65" s="1" customFormat="1" ht="29.25">
      <c r="B102" s="35"/>
      <c r="C102" s="36"/>
      <c r="D102" s="199" t="s">
        <v>156</v>
      </c>
      <c r="E102" s="36"/>
      <c r="F102" s="200" t="s">
        <v>407</v>
      </c>
      <c r="G102" s="36"/>
      <c r="H102" s="36"/>
      <c r="I102" s="116"/>
      <c r="J102" s="36"/>
      <c r="K102" s="36"/>
      <c r="L102" s="39"/>
      <c r="M102" s="201"/>
      <c r="N102" s="64"/>
      <c r="O102" s="64"/>
      <c r="P102" s="64"/>
      <c r="Q102" s="64"/>
      <c r="R102" s="64"/>
      <c r="S102" s="64"/>
      <c r="T102" s="65"/>
      <c r="AT102" s="18" t="s">
        <v>156</v>
      </c>
      <c r="AU102" s="18" t="s">
        <v>85</v>
      </c>
    </row>
    <row r="103" spans="2:65" s="13" customFormat="1" ht="11.25">
      <c r="B103" s="212"/>
      <c r="C103" s="213"/>
      <c r="D103" s="199" t="s">
        <v>158</v>
      </c>
      <c r="E103" s="214" t="s">
        <v>19</v>
      </c>
      <c r="F103" s="215" t="s">
        <v>408</v>
      </c>
      <c r="G103" s="213"/>
      <c r="H103" s="216">
        <v>35.200000000000003</v>
      </c>
      <c r="I103" s="217"/>
      <c r="J103" s="213"/>
      <c r="K103" s="213"/>
      <c r="L103" s="218"/>
      <c r="M103" s="219"/>
      <c r="N103" s="220"/>
      <c r="O103" s="220"/>
      <c r="P103" s="220"/>
      <c r="Q103" s="220"/>
      <c r="R103" s="220"/>
      <c r="S103" s="220"/>
      <c r="T103" s="221"/>
      <c r="AT103" s="222" t="s">
        <v>158</v>
      </c>
      <c r="AU103" s="222" t="s">
        <v>85</v>
      </c>
      <c r="AV103" s="13" t="s">
        <v>85</v>
      </c>
      <c r="AW103" s="13" t="s">
        <v>37</v>
      </c>
      <c r="AX103" s="13" t="s">
        <v>83</v>
      </c>
      <c r="AY103" s="222" t="s">
        <v>148</v>
      </c>
    </row>
    <row r="104" spans="2:65" s="1" customFormat="1" ht="16.5" customHeight="1">
      <c r="B104" s="35"/>
      <c r="C104" s="186" t="s">
        <v>154</v>
      </c>
      <c r="D104" s="186" t="s">
        <v>150</v>
      </c>
      <c r="E104" s="187" t="s">
        <v>409</v>
      </c>
      <c r="F104" s="188" t="s">
        <v>410</v>
      </c>
      <c r="G104" s="189" t="s">
        <v>234</v>
      </c>
      <c r="H104" s="190">
        <v>6.4</v>
      </c>
      <c r="I104" s="191"/>
      <c r="J104" s="192">
        <f>ROUND(I104*H104,2)</f>
        <v>0</v>
      </c>
      <c r="K104" s="188" t="s">
        <v>165</v>
      </c>
      <c r="L104" s="39"/>
      <c r="M104" s="193" t="s">
        <v>19</v>
      </c>
      <c r="N104" s="194" t="s">
        <v>47</v>
      </c>
      <c r="O104" s="64"/>
      <c r="P104" s="195">
        <f>O104*H104</f>
        <v>0</v>
      </c>
      <c r="Q104" s="195">
        <v>0</v>
      </c>
      <c r="R104" s="195">
        <f>Q104*H104</f>
        <v>0</v>
      </c>
      <c r="S104" s="195">
        <v>0</v>
      </c>
      <c r="T104" s="196">
        <f>S104*H104</f>
        <v>0</v>
      </c>
      <c r="AR104" s="197" t="s">
        <v>154</v>
      </c>
      <c r="AT104" s="197" t="s">
        <v>150</v>
      </c>
      <c r="AU104" s="197" t="s">
        <v>85</v>
      </c>
      <c r="AY104" s="18" t="s">
        <v>148</v>
      </c>
      <c r="BE104" s="198">
        <f>IF(N104="základní",J104,0)</f>
        <v>0</v>
      </c>
      <c r="BF104" s="198">
        <f>IF(N104="snížená",J104,0)</f>
        <v>0</v>
      </c>
      <c r="BG104" s="198">
        <f>IF(N104="zákl. přenesená",J104,0)</f>
        <v>0</v>
      </c>
      <c r="BH104" s="198">
        <f>IF(N104="sníž. přenesená",J104,0)</f>
        <v>0</v>
      </c>
      <c r="BI104" s="198">
        <f>IF(N104="nulová",J104,0)</f>
        <v>0</v>
      </c>
      <c r="BJ104" s="18" t="s">
        <v>83</v>
      </c>
      <c r="BK104" s="198">
        <f>ROUND(I104*H104,2)</f>
        <v>0</v>
      </c>
      <c r="BL104" s="18" t="s">
        <v>154</v>
      </c>
      <c r="BM104" s="197" t="s">
        <v>411</v>
      </c>
    </row>
    <row r="105" spans="2:65" s="1" customFormat="1" ht="11.25">
      <c r="B105" s="35"/>
      <c r="C105" s="36"/>
      <c r="D105" s="199" t="s">
        <v>156</v>
      </c>
      <c r="E105" s="36"/>
      <c r="F105" s="200" t="s">
        <v>410</v>
      </c>
      <c r="G105" s="36"/>
      <c r="H105" s="36"/>
      <c r="I105" s="116"/>
      <c r="J105" s="36"/>
      <c r="K105" s="36"/>
      <c r="L105" s="39"/>
      <c r="M105" s="201"/>
      <c r="N105" s="64"/>
      <c r="O105" s="64"/>
      <c r="P105" s="64"/>
      <c r="Q105" s="64"/>
      <c r="R105" s="64"/>
      <c r="S105" s="64"/>
      <c r="T105" s="65"/>
      <c r="AT105" s="18" t="s">
        <v>156</v>
      </c>
      <c r="AU105" s="18" t="s">
        <v>85</v>
      </c>
    </row>
    <row r="106" spans="2:65" s="13" customFormat="1" ht="11.25">
      <c r="B106" s="212"/>
      <c r="C106" s="213"/>
      <c r="D106" s="199" t="s">
        <v>158</v>
      </c>
      <c r="E106" s="214" t="s">
        <v>19</v>
      </c>
      <c r="F106" s="215" t="s">
        <v>412</v>
      </c>
      <c r="G106" s="213"/>
      <c r="H106" s="216">
        <v>6.4</v>
      </c>
      <c r="I106" s="217"/>
      <c r="J106" s="213"/>
      <c r="K106" s="213"/>
      <c r="L106" s="218"/>
      <c r="M106" s="219"/>
      <c r="N106" s="220"/>
      <c r="O106" s="220"/>
      <c r="P106" s="220"/>
      <c r="Q106" s="220"/>
      <c r="R106" s="220"/>
      <c r="S106" s="220"/>
      <c r="T106" s="221"/>
      <c r="AT106" s="222" t="s">
        <v>158</v>
      </c>
      <c r="AU106" s="222" t="s">
        <v>85</v>
      </c>
      <c r="AV106" s="13" t="s">
        <v>85</v>
      </c>
      <c r="AW106" s="13" t="s">
        <v>37</v>
      </c>
      <c r="AX106" s="13" t="s">
        <v>83</v>
      </c>
      <c r="AY106" s="222" t="s">
        <v>148</v>
      </c>
    </row>
    <row r="107" spans="2:65" s="1" customFormat="1" ht="24" customHeight="1">
      <c r="B107" s="35"/>
      <c r="C107" s="186" t="s">
        <v>179</v>
      </c>
      <c r="D107" s="186" t="s">
        <v>150</v>
      </c>
      <c r="E107" s="187" t="s">
        <v>413</v>
      </c>
      <c r="F107" s="188" t="s">
        <v>414</v>
      </c>
      <c r="G107" s="189" t="s">
        <v>226</v>
      </c>
      <c r="H107" s="190">
        <v>320</v>
      </c>
      <c r="I107" s="191"/>
      <c r="J107" s="192">
        <f>ROUND(I107*H107,2)</f>
        <v>0</v>
      </c>
      <c r="K107" s="188" t="s">
        <v>165</v>
      </c>
      <c r="L107" s="39"/>
      <c r="M107" s="193" t="s">
        <v>19</v>
      </c>
      <c r="N107" s="194" t="s">
        <v>47</v>
      </c>
      <c r="O107" s="64"/>
      <c r="P107" s="195">
        <f>O107*H107</f>
        <v>0</v>
      </c>
      <c r="Q107" s="195">
        <v>3.3E-4</v>
      </c>
      <c r="R107" s="195">
        <f>Q107*H107</f>
        <v>0.1056</v>
      </c>
      <c r="S107" s="195">
        <v>0</v>
      </c>
      <c r="T107" s="196">
        <f>S107*H107</f>
        <v>0</v>
      </c>
      <c r="AR107" s="197" t="s">
        <v>154</v>
      </c>
      <c r="AT107" s="197" t="s">
        <v>150</v>
      </c>
      <c r="AU107" s="197" t="s">
        <v>85</v>
      </c>
      <c r="AY107" s="18" t="s">
        <v>148</v>
      </c>
      <c r="BE107" s="198">
        <f>IF(N107="základní",J107,0)</f>
        <v>0</v>
      </c>
      <c r="BF107" s="198">
        <f>IF(N107="snížená",J107,0)</f>
        <v>0</v>
      </c>
      <c r="BG107" s="198">
        <f>IF(N107="zákl. přenesená",J107,0)</f>
        <v>0</v>
      </c>
      <c r="BH107" s="198">
        <f>IF(N107="sníž. přenesená",J107,0)</f>
        <v>0</v>
      </c>
      <c r="BI107" s="198">
        <f>IF(N107="nulová",J107,0)</f>
        <v>0</v>
      </c>
      <c r="BJ107" s="18" t="s">
        <v>83</v>
      </c>
      <c r="BK107" s="198">
        <f>ROUND(I107*H107,2)</f>
        <v>0</v>
      </c>
      <c r="BL107" s="18" t="s">
        <v>154</v>
      </c>
      <c r="BM107" s="197" t="s">
        <v>415</v>
      </c>
    </row>
    <row r="108" spans="2:65" s="1" customFormat="1" ht="19.5">
      <c r="B108" s="35"/>
      <c r="C108" s="36"/>
      <c r="D108" s="199" t="s">
        <v>156</v>
      </c>
      <c r="E108" s="36"/>
      <c r="F108" s="200" t="s">
        <v>416</v>
      </c>
      <c r="G108" s="36"/>
      <c r="H108" s="36"/>
      <c r="I108" s="116"/>
      <c r="J108" s="36"/>
      <c r="K108" s="36"/>
      <c r="L108" s="39"/>
      <c r="M108" s="201"/>
      <c r="N108" s="64"/>
      <c r="O108" s="64"/>
      <c r="P108" s="64"/>
      <c r="Q108" s="64"/>
      <c r="R108" s="64"/>
      <c r="S108" s="64"/>
      <c r="T108" s="65"/>
      <c r="AT108" s="18" t="s">
        <v>156</v>
      </c>
      <c r="AU108" s="18" t="s">
        <v>85</v>
      </c>
    </row>
    <row r="109" spans="2:65" s="13" customFormat="1" ht="11.25">
      <c r="B109" s="212"/>
      <c r="C109" s="213"/>
      <c r="D109" s="199" t="s">
        <v>158</v>
      </c>
      <c r="E109" s="214" t="s">
        <v>19</v>
      </c>
      <c r="F109" s="215" t="s">
        <v>417</v>
      </c>
      <c r="G109" s="213"/>
      <c r="H109" s="216">
        <v>320</v>
      </c>
      <c r="I109" s="217"/>
      <c r="J109" s="213"/>
      <c r="K109" s="213"/>
      <c r="L109" s="218"/>
      <c r="M109" s="219"/>
      <c r="N109" s="220"/>
      <c r="O109" s="220"/>
      <c r="P109" s="220"/>
      <c r="Q109" s="220"/>
      <c r="R109" s="220"/>
      <c r="S109" s="220"/>
      <c r="T109" s="221"/>
      <c r="AT109" s="222" t="s">
        <v>158</v>
      </c>
      <c r="AU109" s="222" t="s">
        <v>85</v>
      </c>
      <c r="AV109" s="13" t="s">
        <v>85</v>
      </c>
      <c r="AW109" s="13" t="s">
        <v>37</v>
      </c>
      <c r="AX109" s="13" t="s">
        <v>83</v>
      </c>
      <c r="AY109" s="222" t="s">
        <v>148</v>
      </c>
    </row>
    <row r="110" spans="2:65" s="1" customFormat="1" ht="24" customHeight="1">
      <c r="B110" s="35"/>
      <c r="C110" s="186" t="s">
        <v>184</v>
      </c>
      <c r="D110" s="186" t="s">
        <v>150</v>
      </c>
      <c r="E110" s="187" t="s">
        <v>418</v>
      </c>
      <c r="F110" s="188" t="s">
        <v>419</v>
      </c>
      <c r="G110" s="189" t="s">
        <v>198</v>
      </c>
      <c r="H110" s="190">
        <v>3201.66</v>
      </c>
      <c r="I110" s="191"/>
      <c r="J110" s="192">
        <f>ROUND(I110*H110,2)</f>
        <v>0</v>
      </c>
      <c r="K110" s="188" t="s">
        <v>165</v>
      </c>
      <c r="L110" s="39"/>
      <c r="M110" s="193" t="s">
        <v>19</v>
      </c>
      <c r="N110" s="194" t="s">
        <v>47</v>
      </c>
      <c r="O110" s="64"/>
      <c r="P110" s="195">
        <f>O110*H110</f>
        <v>0</v>
      </c>
      <c r="Q110" s="195">
        <v>1E-4</v>
      </c>
      <c r="R110" s="195">
        <f>Q110*H110</f>
        <v>0.32016600000000001</v>
      </c>
      <c r="S110" s="195">
        <v>0</v>
      </c>
      <c r="T110" s="196">
        <f>S110*H110</f>
        <v>0</v>
      </c>
      <c r="AR110" s="197" t="s">
        <v>154</v>
      </c>
      <c r="AT110" s="197" t="s">
        <v>150</v>
      </c>
      <c r="AU110" s="197" t="s">
        <v>85</v>
      </c>
      <c r="AY110" s="18" t="s">
        <v>148</v>
      </c>
      <c r="BE110" s="198">
        <f>IF(N110="základní",J110,0)</f>
        <v>0</v>
      </c>
      <c r="BF110" s="198">
        <f>IF(N110="snížená",J110,0)</f>
        <v>0</v>
      </c>
      <c r="BG110" s="198">
        <f>IF(N110="zákl. přenesená",J110,0)</f>
        <v>0</v>
      </c>
      <c r="BH110" s="198">
        <f>IF(N110="sníž. přenesená",J110,0)</f>
        <v>0</v>
      </c>
      <c r="BI110" s="198">
        <f>IF(N110="nulová",J110,0)</f>
        <v>0</v>
      </c>
      <c r="BJ110" s="18" t="s">
        <v>83</v>
      </c>
      <c r="BK110" s="198">
        <f>ROUND(I110*H110,2)</f>
        <v>0</v>
      </c>
      <c r="BL110" s="18" t="s">
        <v>154</v>
      </c>
      <c r="BM110" s="197" t="s">
        <v>420</v>
      </c>
    </row>
    <row r="111" spans="2:65" s="1" customFormat="1" ht="29.25">
      <c r="B111" s="35"/>
      <c r="C111" s="36"/>
      <c r="D111" s="199" t="s">
        <v>156</v>
      </c>
      <c r="E111" s="36"/>
      <c r="F111" s="200" t="s">
        <v>421</v>
      </c>
      <c r="G111" s="36"/>
      <c r="H111" s="36"/>
      <c r="I111" s="116"/>
      <c r="J111" s="36"/>
      <c r="K111" s="36"/>
      <c r="L111" s="39"/>
      <c r="M111" s="201"/>
      <c r="N111" s="64"/>
      <c r="O111" s="64"/>
      <c r="P111" s="64"/>
      <c r="Q111" s="64"/>
      <c r="R111" s="64"/>
      <c r="S111" s="64"/>
      <c r="T111" s="65"/>
      <c r="AT111" s="18" t="s">
        <v>156</v>
      </c>
      <c r="AU111" s="18" t="s">
        <v>85</v>
      </c>
    </row>
    <row r="112" spans="2:65" s="1" customFormat="1" ht="16.5" customHeight="1">
      <c r="B112" s="35"/>
      <c r="C112" s="234" t="s">
        <v>190</v>
      </c>
      <c r="D112" s="234" t="s">
        <v>281</v>
      </c>
      <c r="E112" s="235" t="s">
        <v>422</v>
      </c>
      <c r="F112" s="236" t="s">
        <v>423</v>
      </c>
      <c r="G112" s="237" t="s">
        <v>198</v>
      </c>
      <c r="H112" s="238">
        <v>3681.9090000000001</v>
      </c>
      <c r="I112" s="239"/>
      <c r="J112" s="240">
        <f>ROUND(I112*H112,2)</f>
        <v>0</v>
      </c>
      <c r="K112" s="236" t="s">
        <v>19</v>
      </c>
      <c r="L112" s="241"/>
      <c r="M112" s="242" t="s">
        <v>19</v>
      </c>
      <c r="N112" s="243" t="s">
        <v>47</v>
      </c>
      <c r="O112" s="64"/>
      <c r="P112" s="195">
        <f>O112*H112</f>
        <v>0</v>
      </c>
      <c r="Q112" s="195">
        <v>4.0000000000000002E-4</v>
      </c>
      <c r="R112" s="195">
        <f>Q112*H112</f>
        <v>1.4727636000000002</v>
      </c>
      <c r="S112" s="195">
        <v>0</v>
      </c>
      <c r="T112" s="196">
        <f>S112*H112</f>
        <v>0</v>
      </c>
      <c r="AR112" s="197" t="s">
        <v>173</v>
      </c>
      <c r="AT112" s="197" t="s">
        <v>281</v>
      </c>
      <c r="AU112" s="197" t="s">
        <v>85</v>
      </c>
      <c r="AY112" s="18" t="s">
        <v>148</v>
      </c>
      <c r="BE112" s="198">
        <f>IF(N112="základní",J112,0)</f>
        <v>0</v>
      </c>
      <c r="BF112" s="198">
        <f>IF(N112="snížená",J112,0)</f>
        <v>0</v>
      </c>
      <c r="BG112" s="198">
        <f>IF(N112="zákl. přenesená",J112,0)</f>
        <v>0</v>
      </c>
      <c r="BH112" s="198">
        <f>IF(N112="sníž. přenesená",J112,0)</f>
        <v>0</v>
      </c>
      <c r="BI112" s="198">
        <f>IF(N112="nulová",J112,0)</f>
        <v>0</v>
      </c>
      <c r="BJ112" s="18" t="s">
        <v>83</v>
      </c>
      <c r="BK112" s="198">
        <f>ROUND(I112*H112,2)</f>
        <v>0</v>
      </c>
      <c r="BL112" s="18" t="s">
        <v>154</v>
      </c>
      <c r="BM112" s="197" t="s">
        <v>424</v>
      </c>
    </row>
    <row r="113" spans="2:65" s="1" customFormat="1" ht="11.25">
      <c r="B113" s="35"/>
      <c r="C113" s="36"/>
      <c r="D113" s="199" t="s">
        <v>156</v>
      </c>
      <c r="E113" s="36"/>
      <c r="F113" s="200" t="s">
        <v>425</v>
      </c>
      <c r="G113" s="36"/>
      <c r="H113" s="36"/>
      <c r="I113" s="116"/>
      <c r="J113" s="36"/>
      <c r="K113" s="36"/>
      <c r="L113" s="39"/>
      <c r="M113" s="201"/>
      <c r="N113" s="64"/>
      <c r="O113" s="64"/>
      <c r="P113" s="64"/>
      <c r="Q113" s="64"/>
      <c r="R113" s="64"/>
      <c r="S113" s="64"/>
      <c r="T113" s="65"/>
      <c r="AT113" s="18" t="s">
        <v>156</v>
      </c>
      <c r="AU113" s="18" t="s">
        <v>85</v>
      </c>
    </row>
    <row r="114" spans="2:65" s="13" customFormat="1" ht="11.25">
      <c r="B114" s="212"/>
      <c r="C114" s="213"/>
      <c r="D114" s="199" t="s">
        <v>158</v>
      </c>
      <c r="E114" s="213"/>
      <c r="F114" s="215" t="s">
        <v>426</v>
      </c>
      <c r="G114" s="213"/>
      <c r="H114" s="216">
        <v>3681.9090000000001</v>
      </c>
      <c r="I114" s="217"/>
      <c r="J114" s="213"/>
      <c r="K114" s="213"/>
      <c r="L114" s="218"/>
      <c r="M114" s="219"/>
      <c r="N114" s="220"/>
      <c r="O114" s="220"/>
      <c r="P114" s="220"/>
      <c r="Q114" s="220"/>
      <c r="R114" s="220"/>
      <c r="S114" s="220"/>
      <c r="T114" s="221"/>
      <c r="AT114" s="222" t="s">
        <v>158</v>
      </c>
      <c r="AU114" s="222" t="s">
        <v>85</v>
      </c>
      <c r="AV114" s="13" t="s">
        <v>85</v>
      </c>
      <c r="AW114" s="13" t="s">
        <v>4</v>
      </c>
      <c r="AX114" s="13" t="s">
        <v>83</v>
      </c>
      <c r="AY114" s="222" t="s">
        <v>148</v>
      </c>
    </row>
    <row r="115" spans="2:65" s="11" customFormat="1" ht="22.9" customHeight="1">
      <c r="B115" s="170"/>
      <c r="C115" s="171"/>
      <c r="D115" s="172" t="s">
        <v>75</v>
      </c>
      <c r="E115" s="184" t="s">
        <v>179</v>
      </c>
      <c r="F115" s="184" t="s">
        <v>427</v>
      </c>
      <c r="G115" s="171"/>
      <c r="H115" s="171"/>
      <c r="I115" s="174"/>
      <c r="J115" s="185">
        <f>BK115</f>
        <v>0</v>
      </c>
      <c r="K115" s="171"/>
      <c r="L115" s="176"/>
      <c r="M115" s="177"/>
      <c r="N115" s="178"/>
      <c r="O115" s="178"/>
      <c r="P115" s="179">
        <f>SUM(P116:P185)</f>
        <v>0</v>
      </c>
      <c r="Q115" s="178"/>
      <c r="R115" s="179">
        <f>SUM(R116:R185)</f>
        <v>682.83050400000002</v>
      </c>
      <c r="S115" s="178"/>
      <c r="T115" s="180">
        <f>SUM(T116:T185)</f>
        <v>0</v>
      </c>
      <c r="AR115" s="181" t="s">
        <v>83</v>
      </c>
      <c r="AT115" s="182" t="s">
        <v>75</v>
      </c>
      <c r="AU115" s="182" t="s">
        <v>83</v>
      </c>
      <c r="AY115" s="181" t="s">
        <v>148</v>
      </c>
      <c r="BK115" s="183">
        <f>SUM(BK116:BK185)</f>
        <v>0</v>
      </c>
    </row>
    <row r="116" spans="2:65" s="1" customFormat="1" ht="36" customHeight="1">
      <c r="B116" s="35"/>
      <c r="C116" s="186" t="s">
        <v>173</v>
      </c>
      <c r="D116" s="186" t="s">
        <v>150</v>
      </c>
      <c r="E116" s="187" t="s">
        <v>428</v>
      </c>
      <c r="F116" s="188" t="s">
        <v>429</v>
      </c>
      <c r="G116" s="189" t="s">
        <v>198</v>
      </c>
      <c r="H116" s="190">
        <v>2910.6</v>
      </c>
      <c r="I116" s="191"/>
      <c r="J116" s="192">
        <f>ROUND(I116*H116,2)</f>
        <v>0</v>
      </c>
      <c r="K116" s="188" t="s">
        <v>165</v>
      </c>
      <c r="L116" s="39"/>
      <c r="M116" s="193" t="s">
        <v>19</v>
      </c>
      <c r="N116" s="194" t="s">
        <v>47</v>
      </c>
      <c r="O116" s="64"/>
      <c r="P116" s="195">
        <f>O116*H116</f>
        <v>0</v>
      </c>
      <c r="Q116" s="195">
        <v>0</v>
      </c>
      <c r="R116" s="195">
        <f>Q116*H116</f>
        <v>0</v>
      </c>
      <c r="S116" s="195">
        <v>0</v>
      </c>
      <c r="T116" s="196">
        <f>S116*H116</f>
        <v>0</v>
      </c>
      <c r="AR116" s="197" t="s">
        <v>154</v>
      </c>
      <c r="AT116" s="197" t="s">
        <v>150</v>
      </c>
      <c r="AU116" s="197" t="s">
        <v>85</v>
      </c>
      <c r="AY116" s="18" t="s">
        <v>148</v>
      </c>
      <c r="BE116" s="198">
        <f>IF(N116="základní",J116,0)</f>
        <v>0</v>
      </c>
      <c r="BF116" s="198">
        <f>IF(N116="snížená",J116,0)</f>
        <v>0</v>
      </c>
      <c r="BG116" s="198">
        <f>IF(N116="zákl. přenesená",J116,0)</f>
        <v>0</v>
      </c>
      <c r="BH116" s="198">
        <f>IF(N116="sníž. přenesená",J116,0)</f>
        <v>0</v>
      </c>
      <c r="BI116" s="198">
        <f>IF(N116="nulová",J116,0)</f>
        <v>0</v>
      </c>
      <c r="BJ116" s="18" t="s">
        <v>83</v>
      </c>
      <c r="BK116" s="198">
        <f>ROUND(I116*H116,2)</f>
        <v>0</v>
      </c>
      <c r="BL116" s="18" t="s">
        <v>154</v>
      </c>
      <c r="BM116" s="197" t="s">
        <v>430</v>
      </c>
    </row>
    <row r="117" spans="2:65" s="1" customFormat="1" ht="48.75">
      <c r="B117" s="35"/>
      <c r="C117" s="36"/>
      <c r="D117" s="199" t="s">
        <v>156</v>
      </c>
      <c r="E117" s="36"/>
      <c r="F117" s="200" t="s">
        <v>431</v>
      </c>
      <c r="G117" s="36"/>
      <c r="H117" s="36"/>
      <c r="I117" s="116"/>
      <c r="J117" s="36"/>
      <c r="K117" s="36"/>
      <c r="L117" s="39"/>
      <c r="M117" s="201"/>
      <c r="N117" s="64"/>
      <c r="O117" s="64"/>
      <c r="P117" s="64"/>
      <c r="Q117" s="64"/>
      <c r="R117" s="64"/>
      <c r="S117" s="64"/>
      <c r="T117" s="65"/>
      <c r="AT117" s="18" t="s">
        <v>156</v>
      </c>
      <c r="AU117" s="18" t="s">
        <v>85</v>
      </c>
    </row>
    <row r="118" spans="2:65" s="13" customFormat="1" ht="11.25">
      <c r="B118" s="212"/>
      <c r="C118" s="213"/>
      <c r="D118" s="199" t="s">
        <v>158</v>
      </c>
      <c r="E118" s="214" t="s">
        <v>19</v>
      </c>
      <c r="F118" s="215" t="s">
        <v>432</v>
      </c>
      <c r="G118" s="213"/>
      <c r="H118" s="216">
        <v>2910.6</v>
      </c>
      <c r="I118" s="217"/>
      <c r="J118" s="213"/>
      <c r="K118" s="213"/>
      <c r="L118" s="218"/>
      <c r="M118" s="219"/>
      <c r="N118" s="220"/>
      <c r="O118" s="220"/>
      <c r="P118" s="220"/>
      <c r="Q118" s="220"/>
      <c r="R118" s="220"/>
      <c r="S118" s="220"/>
      <c r="T118" s="221"/>
      <c r="AT118" s="222" t="s">
        <v>158</v>
      </c>
      <c r="AU118" s="222" t="s">
        <v>85</v>
      </c>
      <c r="AV118" s="13" t="s">
        <v>85</v>
      </c>
      <c r="AW118" s="13" t="s">
        <v>37</v>
      </c>
      <c r="AX118" s="13" t="s">
        <v>83</v>
      </c>
      <c r="AY118" s="222" t="s">
        <v>148</v>
      </c>
    </row>
    <row r="119" spans="2:65" s="1" customFormat="1" ht="24" customHeight="1">
      <c r="B119" s="35"/>
      <c r="C119" s="234" t="s">
        <v>202</v>
      </c>
      <c r="D119" s="234" t="s">
        <v>281</v>
      </c>
      <c r="E119" s="235" t="s">
        <v>433</v>
      </c>
      <c r="F119" s="236" t="s">
        <v>434</v>
      </c>
      <c r="G119" s="237" t="s">
        <v>435</v>
      </c>
      <c r="H119" s="238">
        <v>71.31</v>
      </c>
      <c r="I119" s="239"/>
      <c r="J119" s="240">
        <f>ROUND(I119*H119,2)</f>
        <v>0</v>
      </c>
      <c r="K119" s="236" t="s">
        <v>165</v>
      </c>
      <c r="L119" s="241"/>
      <c r="M119" s="242" t="s">
        <v>19</v>
      </c>
      <c r="N119" s="243" t="s">
        <v>47</v>
      </c>
      <c r="O119" s="64"/>
      <c r="P119" s="195">
        <f>O119*H119</f>
        <v>0</v>
      </c>
      <c r="Q119" s="195">
        <v>1</v>
      </c>
      <c r="R119" s="195">
        <f>Q119*H119</f>
        <v>71.31</v>
      </c>
      <c r="S119" s="195">
        <v>0</v>
      </c>
      <c r="T119" s="196">
        <f>S119*H119</f>
        <v>0</v>
      </c>
      <c r="AR119" s="197" t="s">
        <v>173</v>
      </c>
      <c r="AT119" s="197" t="s">
        <v>281</v>
      </c>
      <c r="AU119" s="197" t="s">
        <v>85</v>
      </c>
      <c r="AY119" s="18" t="s">
        <v>148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18" t="s">
        <v>83</v>
      </c>
      <c r="BK119" s="198">
        <f>ROUND(I119*H119,2)</f>
        <v>0</v>
      </c>
      <c r="BL119" s="18" t="s">
        <v>154</v>
      </c>
      <c r="BM119" s="197" t="s">
        <v>436</v>
      </c>
    </row>
    <row r="120" spans="2:65" s="1" customFormat="1" ht="11.25">
      <c r="B120" s="35"/>
      <c r="C120" s="36"/>
      <c r="D120" s="199" t="s">
        <v>156</v>
      </c>
      <c r="E120" s="36"/>
      <c r="F120" s="200" t="s">
        <v>434</v>
      </c>
      <c r="G120" s="36"/>
      <c r="H120" s="36"/>
      <c r="I120" s="116"/>
      <c r="J120" s="36"/>
      <c r="K120" s="36"/>
      <c r="L120" s="39"/>
      <c r="M120" s="201"/>
      <c r="N120" s="64"/>
      <c r="O120" s="64"/>
      <c r="P120" s="64"/>
      <c r="Q120" s="64"/>
      <c r="R120" s="64"/>
      <c r="S120" s="64"/>
      <c r="T120" s="65"/>
      <c r="AT120" s="18" t="s">
        <v>156</v>
      </c>
      <c r="AU120" s="18" t="s">
        <v>85</v>
      </c>
    </row>
    <row r="121" spans="2:65" s="13" customFormat="1" ht="11.25">
      <c r="B121" s="212"/>
      <c r="C121" s="213"/>
      <c r="D121" s="199" t="s">
        <v>158</v>
      </c>
      <c r="E121" s="214" t="s">
        <v>19</v>
      </c>
      <c r="F121" s="215" t="s">
        <v>437</v>
      </c>
      <c r="G121" s="213"/>
      <c r="H121" s="216">
        <v>71.31</v>
      </c>
      <c r="I121" s="217"/>
      <c r="J121" s="213"/>
      <c r="K121" s="213"/>
      <c r="L121" s="218"/>
      <c r="M121" s="219"/>
      <c r="N121" s="220"/>
      <c r="O121" s="220"/>
      <c r="P121" s="220"/>
      <c r="Q121" s="220"/>
      <c r="R121" s="220"/>
      <c r="S121" s="220"/>
      <c r="T121" s="221"/>
      <c r="AT121" s="222" t="s">
        <v>158</v>
      </c>
      <c r="AU121" s="222" t="s">
        <v>85</v>
      </c>
      <c r="AV121" s="13" t="s">
        <v>85</v>
      </c>
      <c r="AW121" s="13" t="s">
        <v>37</v>
      </c>
      <c r="AX121" s="13" t="s">
        <v>83</v>
      </c>
      <c r="AY121" s="222" t="s">
        <v>148</v>
      </c>
    </row>
    <row r="122" spans="2:65" s="1" customFormat="1" ht="16.5" customHeight="1">
      <c r="B122" s="35"/>
      <c r="C122" s="186" t="s">
        <v>209</v>
      </c>
      <c r="D122" s="186" t="s">
        <v>150</v>
      </c>
      <c r="E122" s="187" t="s">
        <v>438</v>
      </c>
      <c r="F122" s="188" t="s">
        <v>439</v>
      </c>
      <c r="G122" s="189" t="s">
        <v>198</v>
      </c>
      <c r="H122" s="190">
        <v>5364.2250000000004</v>
      </c>
      <c r="I122" s="191"/>
      <c r="J122" s="192">
        <f>ROUND(I122*H122,2)</f>
        <v>0</v>
      </c>
      <c r="K122" s="188" t="s">
        <v>165</v>
      </c>
      <c r="L122" s="39"/>
      <c r="M122" s="193" t="s">
        <v>19</v>
      </c>
      <c r="N122" s="194" t="s">
        <v>47</v>
      </c>
      <c r="O122" s="64"/>
      <c r="P122" s="195">
        <f>O122*H122</f>
        <v>0</v>
      </c>
      <c r="Q122" s="195">
        <v>0</v>
      </c>
      <c r="R122" s="195">
        <f>Q122*H122</f>
        <v>0</v>
      </c>
      <c r="S122" s="195">
        <v>0</v>
      </c>
      <c r="T122" s="196">
        <f>S122*H122</f>
        <v>0</v>
      </c>
      <c r="AR122" s="197" t="s">
        <v>154</v>
      </c>
      <c r="AT122" s="197" t="s">
        <v>150</v>
      </c>
      <c r="AU122" s="197" t="s">
        <v>85</v>
      </c>
      <c r="AY122" s="18" t="s">
        <v>148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18" t="s">
        <v>83</v>
      </c>
      <c r="BK122" s="198">
        <f>ROUND(I122*H122,2)</f>
        <v>0</v>
      </c>
      <c r="BL122" s="18" t="s">
        <v>154</v>
      </c>
      <c r="BM122" s="197" t="s">
        <v>440</v>
      </c>
    </row>
    <row r="123" spans="2:65" s="1" customFormat="1" ht="19.5">
      <c r="B123" s="35"/>
      <c r="C123" s="36"/>
      <c r="D123" s="199" t="s">
        <v>156</v>
      </c>
      <c r="E123" s="36"/>
      <c r="F123" s="200" t="s">
        <v>441</v>
      </c>
      <c r="G123" s="36"/>
      <c r="H123" s="36"/>
      <c r="I123" s="116"/>
      <c r="J123" s="36"/>
      <c r="K123" s="36"/>
      <c r="L123" s="39"/>
      <c r="M123" s="201"/>
      <c r="N123" s="64"/>
      <c r="O123" s="64"/>
      <c r="P123" s="64"/>
      <c r="Q123" s="64"/>
      <c r="R123" s="64"/>
      <c r="S123" s="64"/>
      <c r="T123" s="65"/>
      <c r="AT123" s="18" t="s">
        <v>156</v>
      </c>
      <c r="AU123" s="18" t="s">
        <v>85</v>
      </c>
    </row>
    <row r="124" spans="2:65" s="12" customFormat="1" ht="11.25">
      <c r="B124" s="202"/>
      <c r="C124" s="203"/>
      <c r="D124" s="199" t="s">
        <v>158</v>
      </c>
      <c r="E124" s="204" t="s">
        <v>19</v>
      </c>
      <c r="F124" s="205" t="s">
        <v>442</v>
      </c>
      <c r="G124" s="203"/>
      <c r="H124" s="204" t="s">
        <v>19</v>
      </c>
      <c r="I124" s="206"/>
      <c r="J124" s="203"/>
      <c r="K124" s="203"/>
      <c r="L124" s="207"/>
      <c r="M124" s="208"/>
      <c r="N124" s="209"/>
      <c r="O124" s="209"/>
      <c r="P124" s="209"/>
      <c r="Q124" s="209"/>
      <c r="R124" s="209"/>
      <c r="S124" s="209"/>
      <c r="T124" s="210"/>
      <c r="AT124" s="211" t="s">
        <v>158</v>
      </c>
      <c r="AU124" s="211" t="s">
        <v>85</v>
      </c>
      <c r="AV124" s="12" t="s">
        <v>83</v>
      </c>
      <c r="AW124" s="12" t="s">
        <v>37</v>
      </c>
      <c r="AX124" s="12" t="s">
        <v>76</v>
      </c>
      <c r="AY124" s="211" t="s">
        <v>148</v>
      </c>
    </row>
    <row r="125" spans="2:65" s="13" customFormat="1" ht="11.25">
      <c r="B125" s="212"/>
      <c r="C125" s="213"/>
      <c r="D125" s="199" t="s">
        <v>158</v>
      </c>
      <c r="E125" s="214" t="s">
        <v>19</v>
      </c>
      <c r="F125" s="215" t="s">
        <v>443</v>
      </c>
      <c r="G125" s="213"/>
      <c r="H125" s="216">
        <v>2425.5</v>
      </c>
      <c r="I125" s="217"/>
      <c r="J125" s="213"/>
      <c r="K125" s="213"/>
      <c r="L125" s="218"/>
      <c r="M125" s="219"/>
      <c r="N125" s="220"/>
      <c r="O125" s="220"/>
      <c r="P125" s="220"/>
      <c r="Q125" s="220"/>
      <c r="R125" s="220"/>
      <c r="S125" s="220"/>
      <c r="T125" s="221"/>
      <c r="AT125" s="222" t="s">
        <v>158</v>
      </c>
      <c r="AU125" s="222" t="s">
        <v>85</v>
      </c>
      <c r="AV125" s="13" t="s">
        <v>85</v>
      </c>
      <c r="AW125" s="13" t="s">
        <v>37</v>
      </c>
      <c r="AX125" s="13" t="s">
        <v>76</v>
      </c>
      <c r="AY125" s="222" t="s">
        <v>148</v>
      </c>
    </row>
    <row r="126" spans="2:65" s="13" customFormat="1" ht="11.25">
      <c r="B126" s="212"/>
      <c r="C126" s="213"/>
      <c r="D126" s="199" t="s">
        <v>158</v>
      </c>
      <c r="E126" s="214" t="s">
        <v>19</v>
      </c>
      <c r="F126" s="215" t="s">
        <v>444</v>
      </c>
      <c r="G126" s="213"/>
      <c r="H126" s="216">
        <v>2910.6</v>
      </c>
      <c r="I126" s="217"/>
      <c r="J126" s="213"/>
      <c r="K126" s="213"/>
      <c r="L126" s="218"/>
      <c r="M126" s="219"/>
      <c r="N126" s="220"/>
      <c r="O126" s="220"/>
      <c r="P126" s="220"/>
      <c r="Q126" s="220"/>
      <c r="R126" s="220"/>
      <c r="S126" s="220"/>
      <c r="T126" s="221"/>
      <c r="AT126" s="222" t="s">
        <v>158</v>
      </c>
      <c r="AU126" s="222" t="s">
        <v>85</v>
      </c>
      <c r="AV126" s="13" t="s">
        <v>85</v>
      </c>
      <c r="AW126" s="13" t="s">
        <v>37</v>
      </c>
      <c r="AX126" s="13" t="s">
        <v>76</v>
      </c>
      <c r="AY126" s="222" t="s">
        <v>148</v>
      </c>
    </row>
    <row r="127" spans="2:65" s="15" customFormat="1" ht="11.25">
      <c r="B127" s="247"/>
      <c r="C127" s="248"/>
      <c r="D127" s="199" t="s">
        <v>158</v>
      </c>
      <c r="E127" s="249" t="s">
        <v>19</v>
      </c>
      <c r="F127" s="250" t="s">
        <v>445</v>
      </c>
      <c r="G127" s="248"/>
      <c r="H127" s="251">
        <v>5336.1</v>
      </c>
      <c r="I127" s="252"/>
      <c r="J127" s="248"/>
      <c r="K127" s="248"/>
      <c r="L127" s="253"/>
      <c r="M127" s="254"/>
      <c r="N127" s="255"/>
      <c r="O127" s="255"/>
      <c r="P127" s="255"/>
      <c r="Q127" s="255"/>
      <c r="R127" s="255"/>
      <c r="S127" s="255"/>
      <c r="T127" s="256"/>
      <c r="AT127" s="257" t="s">
        <v>158</v>
      </c>
      <c r="AU127" s="257" t="s">
        <v>85</v>
      </c>
      <c r="AV127" s="15" t="s">
        <v>91</v>
      </c>
      <c r="AW127" s="15" t="s">
        <v>37</v>
      </c>
      <c r="AX127" s="15" t="s">
        <v>76</v>
      </c>
      <c r="AY127" s="257" t="s">
        <v>148</v>
      </c>
    </row>
    <row r="128" spans="2:65" s="12" customFormat="1" ht="11.25">
      <c r="B128" s="202"/>
      <c r="C128" s="203"/>
      <c r="D128" s="199" t="s">
        <v>158</v>
      </c>
      <c r="E128" s="204" t="s">
        <v>19</v>
      </c>
      <c r="F128" s="205" t="s">
        <v>446</v>
      </c>
      <c r="G128" s="203"/>
      <c r="H128" s="204" t="s">
        <v>19</v>
      </c>
      <c r="I128" s="206"/>
      <c r="J128" s="203"/>
      <c r="K128" s="203"/>
      <c r="L128" s="207"/>
      <c r="M128" s="208"/>
      <c r="N128" s="209"/>
      <c r="O128" s="209"/>
      <c r="P128" s="209"/>
      <c r="Q128" s="209"/>
      <c r="R128" s="209"/>
      <c r="S128" s="209"/>
      <c r="T128" s="210"/>
      <c r="AT128" s="211" t="s">
        <v>158</v>
      </c>
      <c r="AU128" s="211" t="s">
        <v>85</v>
      </c>
      <c r="AV128" s="12" t="s">
        <v>83</v>
      </c>
      <c r="AW128" s="12" t="s">
        <v>37</v>
      </c>
      <c r="AX128" s="12" t="s">
        <v>76</v>
      </c>
      <c r="AY128" s="211" t="s">
        <v>148</v>
      </c>
    </row>
    <row r="129" spans="2:65" s="13" customFormat="1" ht="11.25">
      <c r="B129" s="212"/>
      <c r="C129" s="213"/>
      <c r="D129" s="199" t="s">
        <v>158</v>
      </c>
      <c r="E129" s="214" t="s">
        <v>19</v>
      </c>
      <c r="F129" s="215" t="s">
        <v>447</v>
      </c>
      <c r="G129" s="213"/>
      <c r="H129" s="216">
        <v>18.75</v>
      </c>
      <c r="I129" s="217"/>
      <c r="J129" s="213"/>
      <c r="K129" s="213"/>
      <c r="L129" s="218"/>
      <c r="M129" s="219"/>
      <c r="N129" s="220"/>
      <c r="O129" s="220"/>
      <c r="P129" s="220"/>
      <c r="Q129" s="220"/>
      <c r="R129" s="220"/>
      <c r="S129" s="220"/>
      <c r="T129" s="221"/>
      <c r="AT129" s="222" t="s">
        <v>158</v>
      </c>
      <c r="AU129" s="222" t="s">
        <v>85</v>
      </c>
      <c r="AV129" s="13" t="s">
        <v>85</v>
      </c>
      <c r="AW129" s="13" t="s">
        <v>37</v>
      </c>
      <c r="AX129" s="13" t="s">
        <v>76</v>
      </c>
      <c r="AY129" s="222" t="s">
        <v>148</v>
      </c>
    </row>
    <row r="130" spans="2:65" s="13" customFormat="1" ht="11.25">
      <c r="B130" s="212"/>
      <c r="C130" s="213"/>
      <c r="D130" s="199" t="s">
        <v>158</v>
      </c>
      <c r="E130" s="214" t="s">
        <v>19</v>
      </c>
      <c r="F130" s="215" t="s">
        <v>448</v>
      </c>
      <c r="G130" s="213"/>
      <c r="H130" s="216">
        <v>9.375</v>
      </c>
      <c r="I130" s="217"/>
      <c r="J130" s="213"/>
      <c r="K130" s="213"/>
      <c r="L130" s="218"/>
      <c r="M130" s="219"/>
      <c r="N130" s="220"/>
      <c r="O130" s="220"/>
      <c r="P130" s="220"/>
      <c r="Q130" s="220"/>
      <c r="R130" s="220"/>
      <c r="S130" s="220"/>
      <c r="T130" s="221"/>
      <c r="AT130" s="222" t="s">
        <v>158</v>
      </c>
      <c r="AU130" s="222" t="s">
        <v>85</v>
      </c>
      <c r="AV130" s="13" t="s">
        <v>85</v>
      </c>
      <c r="AW130" s="13" t="s">
        <v>37</v>
      </c>
      <c r="AX130" s="13" t="s">
        <v>76</v>
      </c>
      <c r="AY130" s="222" t="s">
        <v>148</v>
      </c>
    </row>
    <row r="131" spans="2:65" s="15" customFormat="1" ht="11.25">
      <c r="B131" s="247"/>
      <c r="C131" s="248"/>
      <c r="D131" s="199" t="s">
        <v>158</v>
      </c>
      <c r="E131" s="249" t="s">
        <v>19</v>
      </c>
      <c r="F131" s="250" t="s">
        <v>445</v>
      </c>
      <c r="G131" s="248"/>
      <c r="H131" s="251">
        <v>28.125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AT131" s="257" t="s">
        <v>158</v>
      </c>
      <c r="AU131" s="257" t="s">
        <v>85</v>
      </c>
      <c r="AV131" s="15" t="s">
        <v>91</v>
      </c>
      <c r="AW131" s="15" t="s">
        <v>37</v>
      </c>
      <c r="AX131" s="15" t="s">
        <v>76</v>
      </c>
      <c r="AY131" s="257" t="s">
        <v>148</v>
      </c>
    </row>
    <row r="132" spans="2:65" s="14" customFormat="1" ht="11.25">
      <c r="B132" s="223"/>
      <c r="C132" s="224"/>
      <c r="D132" s="199" t="s">
        <v>158</v>
      </c>
      <c r="E132" s="225" t="s">
        <v>19</v>
      </c>
      <c r="F132" s="226" t="s">
        <v>216</v>
      </c>
      <c r="G132" s="224"/>
      <c r="H132" s="227">
        <v>5364.2250000000004</v>
      </c>
      <c r="I132" s="228"/>
      <c r="J132" s="224"/>
      <c r="K132" s="224"/>
      <c r="L132" s="229"/>
      <c r="M132" s="230"/>
      <c r="N132" s="231"/>
      <c r="O132" s="231"/>
      <c r="P132" s="231"/>
      <c r="Q132" s="231"/>
      <c r="R132" s="231"/>
      <c r="S132" s="231"/>
      <c r="T132" s="232"/>
      <c r="AT132" s="233" t="s">
        <v>158</v>
      </c>
      <c r="AU132" s="233" t="s">
        <v>85</v>
      </c>
      <c r="AV132" s="14" t="s">
        <v>154</v>
      </c>
      <c r="AW132" s="14" t="s">
        <v>37</v>
      </c>
      <c r="AX132" s="14" t="s">
        <v>83</v>
      </c>
      <c r="AY132" s="233" t="s">
        <v>148</v>
      </c>
    </row>
    <row r="133" spans="2:65" s="1" customFormat="1" ht="24" customHeight="1">
      <c r="B133" s="35"/>
      <c r="C133" s="186" t="s">
        <v>217</v>
      </c>
      <c r="D133" s="186" t="s">
        <v>150</v>
      </c>
      <c r="E133" s="187" t="s">
        <v>449</v>
      </c>
      <c r="F133" s="188" t="s">
        <v>450</v>
      </c>
      <c r="G133" s="189" t="s">
        <v>198</v>
      </c>
      <c r="H133" s="190">
        <v>37.5</v>
      </c>
      <c r="I133" s="191"/>
      <c r="J133" s="192">
        <f>ROUND(I133*H133,2)</f>
        <v>0</v>
      </c>
      <c r="K133" s="188" t="s">
        <v>165</v>
      </c>
      <c r="L133" s="39"/>
      <c r="M133" s="193" t="s">
        <v>19</v>
      </c>
      <c r="N133" s="194" t="s">
        <v>47</v>
      </c>
      <c r="O133" s="64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AR133" s="197" t="s">
        <v>154</v>
      </c>
      <c r="AT133" s="197" t="s">
        <v>150</v>
      </c>
      <c r="AU133" s="197" t="s">
        <v>85</v>
      </c>
      <c r="AY133" s="18" t="s">
        <v>148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18" t="s">
        <v>83</v>
      </c>
      <c r="BK133" s="198">
        <f>ROUND(I133*H133,2)</f>
        <v>0</v>
      </c>
      <c r="BL133" s="18" t="s">
        <v>154</v>
      </c>
      <c r="BM133" s="197" t="s">
        <v>451</v>
      </c>
    </row>
    <row r="134" spans="2:65" s="1" customFormat="1" ht="29.25">
      <c r="B134" s="35"/>
      <c r="C134" s="36"/>
      <c r="D134" s="199" t="s">
        <v>156</v>
      </c>
      <c r="E134" s="36"/>
      <c r="F134" s="200" t="s">
        <v>452</v>
      </c>
      <c r="G134" s="36"/>
      <c r="H134" s="36"/>
      <c r="I134" s="116"/>
      <c r="J134" s="36"/>
      <c r="K134" s="36"/>
      <c r="L134" s="39"/>
      <c r="M134" s="201"/>
      <c r="N134" s="64"/>
      <c r="O134" s="64"/>
      <c r="P134" s="64"/>
      <c r="Q134" s="64"/>
      <c r="R134" s="64"/>
      <c r="S134" s="64"/>
      <c r="T134" s="65"/>
      <c r="AT134" s="18" t="s">
        <v>156</v>
      </c>
      <c r="AU134" s="18" t="s">
        <v>85</v>
      </c>
    </row>
    <row r="135" spans="2:65" s="13" customFormat="1" ht="11.25">
      <c r="B135" s="212"/>
      <c r="C135" s="213"/>
      <c r="D135" s="199" t="s">
        <v>158</v>
      </c>
      <c r="E135" s="214" t="s">
        <v>19</v>
      </c>
      <c r="F135" s="215" t="s">
        <v>453</v>
      </c>
      <c r="G135" s="213"/>
      <c r="H135" s="216">
        <v>37.5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158</v>
      </c>
      <c r="AU135" s="222" t="s">
        <v>85</v>
      </c>
      <c r="AV135" s="13" t="s">
        <v>85</v>
      </c>
      <c r="AW135" s="13" t="s">
        <v>37</v>
      </c>
      <c r="AX135" s="13" t="s">
        <v>83</v>
      </c>
      <c r="AY135" s="222" t="s">
        <v>148</v>
      </c>
    </row>
    <row r="136" spans="2:65" s="1" customFormat="1" ht="24" customHeight="1">
      <c r="B136" s="35"/>
      <c r="C136" s="186" t="s">
        <v>223</v>
      </c>
      <c r="D136" s="186" t="s">
        <v>150</v>
      </c>
      <c r="E136" s="187" t="s">
        <v>454</v>
      </c>
      <c r="F136" s="188" t="s">
        <v>455</v>
      </c>
      <c r="G136" s="189" t="s">
        <v>198</v>
      </c>
      <c r="H136" s="190">
        <v>37.5</v>
      </c>
      <c r="I136" s="191"/>
      <c r="J136" s="192">
        <f>ROUND(I136*H136,2)</f>
        <v>0</v>
      </c>
      <c r="K136" s="188" t="s">
        <v>165</v>
      </c>
      <c r="L136" s="39"/>
      <c r="M136" s="193" t="s">
        <v>19</v>
      </c>
      <c r="N136" s="194" t="s">
        <v>47</v>
      </c>
      <c r="O136" s="64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AR136" s="197" t="s">
        <v>154</v>
      </c>
      <c r="AT136" s="197" t="s">
        <v>150</v>
      </c>
      <c r="AU136" s="197" t="s">
        <v>85</v>
      </c>
      <c r="AY136" s="18" t="s">
        <v>148</v>
      </c>
      <c r="BE136" s="198">
        <f>IF(N136="základní",J136,0)</f>
        <v>0</v>
      </c>
      <c r="BF136" s="198">
        <f>IF(N136="snížená",J136,0)</f>
        <v>0</v>
      </c>
      <c r="BG136" s="198">
        <f>IF(N136="zákl. přenesená",J136,0)</f>
        <v>0</v>
      </c>
      <c r="BH136" s="198">
        <f>IF(N136="sníž. přenesená",J136,0)</f>
        <v>0</v>
      </c>
      <c r="BI136" s="198">
        <f>IF(N136="nulová",J136,0)</f>
        <v>0</v>
      </c>
      <c r="BJ136" s="18" t="s">
        <v>83</v>
      </c>
      <c r="BK136" s="198">
        <f>ROUND(I136*H136,2)</f>
        <v>0</v>
      </c>
      <c r="BL136" s="18" t="s">
        <v>154</v>
      </c>
      <c r="BM136" s="197" t="s">
        <v>456</v>
      </c>
    </row>
    <row r="137" spans="2:65" s="1" customFormat="1" ht="11.25">
      <c r="B137" s="35"/>
      <c r="C137" s="36"/>
      <c r="D137" s="199" t="s">
        <v>156</v>
      </c>
      <c r="E137" s="36"/>
      <c r="F137" s="200" t="s">
        <v>457</v>
      </c>
      <c r="G137" s="36"/>
      <c r="H137" s="36"/>
      <c r="I137" s="116"/>
      <c r="J137" s="36"/>
      <c r="K137" s="36"/>
      <c r="L137" s="39"/>
      <c r="M137" s="201"/>
      <c r="N137" s="64"/>
      <c r="O137" s="64"/>
      <c r="P137" s="64"/>
      <c r="Q137" s="64"/>
      <c r="R137" s="64"/>
      <c r="S137" s="64"/>
      <c r="T137" s="65"/>
      <c r="AT137" s="18" t="s">
        <v>156</v>
      </c>
      <c r="AU137" s="18" t="s">
        <v>85</v>
      </c>
    </row>
    <row r="138" spans="2:65" s="13" customFormat="1" ht="22.5">
      <c r="B138" s="212"/>
      <c r="C138" s="213"/>
      <c r="D138" s="199" t="s">
        <v>158</v>
      </c>
      <c r="E138" s="214" t="s">
        <v>19</v>
      </c>
      <c r="F138" s="215" t="s">
        <v>458</v>
      </c>
      <c r="G138" s="213"/>
      <c r="H138" s="216">
        <v>37.5</v>
      </c>
      <c r="I138" s="217"/>
      <c r="J138" s="213"/>
      <c r="K138" s="213"/>
      <c r="L138" s="218"/>
      <c r="M138" s="219"/>
      <c r="N138" s="220"/>
      <c r="O138" s="220"/>
      <c r="P138" s="220"/>
      <c r="Q138" s="220"/>
      <c r="R138" s="220"/>
      <c r="S138" s="220"/>
      <c r="T138" s="221"/>
      <c r="AT138" s="222" t="s">
        <v>158</v>
      </c>
      <c r="AU138" s="222" t="s">
        <v>85</v>
      </c>
      <c r="AV138" s="13" t="s">
        <v>85</v>
      </c>
      <c r="AW138" s="13" t="s">
        <v>37</v>
      </c>
      <c r="AX138" s="13" t="s">
        <v>83</v>
      </c>
      <c r="AY138" s="222" t="s">
        <v>148</v>
      </c>
    </row>
    <row r="139" spans="2:65" s="1" customFormat="1" ht="24" customHeight="1">
      <c r="B139" s="35"/>
      <c r="C139" s="186" t="s">
        <v>231</v>
      </c>
      <c r="D139" s="186" t="s">
        <v>150</v>
      </c>
      <c r="E139" s="187" t="s">
        <v>459</v>
      </c>
      <c r="F139" s="188" t="s">
        <v>460</v>
      </c>
      <c r="G139" s="189" t="s">
        <v>198</v>
      </c>
      <c r="H139" s="190">
        <v>75</v>
      </c>
      <c r="I139" s="191"/>
      <c r="J139" s="192">
        <f>ROUND(I139*H139,2)</f>
        <v>0</v>
      </c>
      <c r="K139" s="188" t="s">
        <v>165</v>
      </c>
      <c r="L139" s="39"/>
      <c r="M139" s="193" t="s">
        <v>19</v>
      </c>
      <c r="N139" s="194" t="s">
        <v>47</v>
      </c>
      <c r="O139" s="64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AR139" s="197" t="s">
        <v>154</v>
      </c>
      <c r="AT139" s="197" t="s">
        <v>150</v>
      </c>
      <c r="AU139" s="197" t="s">
        <v>85</v>
      </c>
      <c r="AY139" s="18" t="s">
        <v>148</v>
      </c>
      <c r="BE139" s="198">
        <f>IF(N139="základní",J139,0)</f>
        <v>0</v>
      </c>
      <c r="BF139" s="198">
        <f>IF(N139="snížená",J139,0)</f>
        <v>0</v>
      </c>
      <c r="BG139" s="198">
        <f>IF(N139="zákl. přenesená",J139,0)</f>
        <v>0</v>
      </c>
      <c r="BH139" s="198">
        <f>IF(N139="sníž. přenesená",J139,0)</f>
        <v>0</v>
      </c>
      <c r="BI139" s="198">
        <f>IF(N139="nulová",J139,0)</f>
        <v>0</v>
      </c>
      <c r="BJ139" s="18" t="s">
        <v>83</v>
      </c>
      <c r="BK139" s="198">
        <f>ROUND(I139*H139,2)</f>
        <v>0</v>
      </c>
      <c r="BL139" s="18" t="s">
        <v>154</v>
      </c>
      <c r="BM139" s="197" t="s">
        <v>461</v>
      </c>
    </row>
    <row r="140" spans="2:65" s="1" customFormat="1" ht="19.5">
      <c r="B140" s="35"/>
      <c r="C140" s="36"/>
      <c r="D140" s="199" t="s">
        <v>156</v>
      </c>
      <c r="E140" s="36"/>
      <c r="F140" s="200" t="s">
        <v>462</v>
      </c>
      <c r="G140" s="36"/>
      <c r="H140" s="36"/>
      <c r="I140" s="116"/>
      <c r="J140" s="36"/>
      <c r="K140" s="36"/>
      <c r="L140" s="39"/>
      <c r="M140" s="201"/>
      <c r="N140" s="64"/>
      <c r="O140" s="64"/>
      <c r="P140" s="64"/>
      <c r="Q140" s="64"/>
      <c r="R140" s="64"/>
      <c r="S140" s="64"/>
      <c r="T140" s="65"/>
      <c r="AT140" s="18" t="s">
        <v>156</v>
      </c>
      <c r="AU140" s="18" t="s">
        <v>85</v>
      </c>
    </row>
    <row r="141" spans="2:65" s="13" customFormat="1" ht="11.25">
      <c r="B141" s="212"/>
      <c r="C141" s="213"/>
      <c r="D141" s="199" t="s">
        <v>158</v>
      </c>
      <c r="E141" s="214" t="s">
        <v>19</v>
      </c>
      <c r="F141" s="215" t="s">
        <v>463</v>
      </c>
      <c r="G141" s="213"/>
      <c r="H141" s="216">
        <v>75</v>
      </c>
      <c r="I141" s="217"/>
      <c r="J141" s="213"/>
      <c r="K141" s="213"/>
      <c r="L141" s="218"/>
      <c r="M141" s="219"/>
      <c r="N141" s="220"/>
      <c r="O141" s="220"/>
      <c r="P141" s="220"/>
      <c r="Q141" s="220"/>
      <c r="R141" s="220"/>
      <c r="S141" s="220"/>
      <c r="T141" s="221"/>
      <c r="AT141" s="222" t="s">
        <v>158</v>
      </c>
      <c r="AU141" s="222" t="s">
        <v>85</v>
      </c>
      <c r="AV141" s="13" t="s">
        <v>85</v>
      </c>
      <c r="AW141" s="13" t="s">
        <v>37</v>
      </c>
      <c r="AX141" s="13" t="s">
        <v>83</v>
      </c>
      <c r="AY141" s="222" t="s">
        <v>148</v>
      </c>
    </row>
    <row r="142" spans="2:65" s="1" customFormat="1" ht="24" customHeight="1">
      <c r="B142" s="35"/>
      <c r="C142" s="186" t="s">
        <v>238</v>
      </c>
      <c r="D142" s="186" t="s">
        <v>150</v>
      </c>
      <c r="E142" s="187" t="s">
        <v>464</v>
      </c>
      <c r="F142" s="188" t="s">
        <v>465</v>
      </c>
      <c r="G142" s="189" t="s">
        <v>198</v>
      </c>
      <c r="H142" s="190">
        <v>75</v>
      </c>
      <c r="I142" s="191"/>
      <c r="J142" s="192">
        <f>ROUND(I142*H142,2)</f>
        <v>0</v>
      </c>
      <c r="K142" s="188" t="s">
        <v>165</v>
      </c>
      <c r="L142" s="39"/>
      <c r="M142" s="193" t="s">
        <v>19</v>
      </c>
      <c r="N142" s="194" t="s">
        <v>47</v>
      </c>
      <c r="O142" s="64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AR142" s="197" t="s">
        <v>154</v>
      </c>
      <c r="AT142" s="197" t="s">
        <v>150</v>
      </c>
      <c r="AU142" s="197" t="s">
        <v>85</v>
      </c>
      <c r="AY142" s="18" t="s">
        <v>148</v>
      </c>
      <c r="BE142" s="198">
        <f>IF(N142="základní",J142,0)</f>
        <v>0</v>
      </c>
      <c r="BF142" s="198">
        <f>IF(N142="snížená",J142,0)</f>
        <v>0</v>
      </c>
      <c r="BG142" s="198">
        <f>IF(N142="zákl. přenesená",J142,0)</f>
        <v>0</v>
      </c>
      <c r="BH142" s="198">
        <f>IF(N142="sníž. přenesená",J142,0)</f>
        <v>0</v>
      </c>
      <c r="BI142" s="198">
        <f>IF(N142="nulová",J142,0)</f>
        <v>0</v>
      </c>
      <c r="BJ142" s="18" t="s">
        <v>83</v>
      </c>
      <c r="BK142" s="198">
        <f>ROUND(I142*H142,2)</f>
        <v>0</v>
      </c>
      <c r="BL142" s="18" t="s">
        <v>154</v>
      </c>
      <c r="BM142" s="197" t="s">
        <v>466</v>
      </c>
    </row>
    <row r="143" spans="2:65" s="1" customFormat="1" ht="29.25">
      <c r="B143" s="35"/>
      <c r="C143" s="36"/>
      <c r="D143" s="199" t="s">
        <v>156</v>
      </c>
      <c r="E143" s="36"/>
      <c r="F143" s="200" t="s">
        <v>467</v>
      </c>
      <c r="G143" s="36"/>
      <c r="H143" s="36"/>
      <c r="I143" s="116"/>
      <c r="J143" s="36"/>
      <c r="K143" s="36"/>
      <c r="L143" s="39"/>
      <c r="M143" s="201"/>
      <c r="N143" s="64"/>
      <c r="O143" s="64"/>
      <c r="P143" s="64"/>
      <c r="Q143" s="64"/>
      <c r="R143" s="64"/>
      <c r="S143" s="64"/>
      <c r="T143" s="65"/>
      <c r="AT143" s="18" t="s">
        <v>156</v>
      </c>
      <c r="AU143" s="18" t="s">
        <v>85</v>
      </c>
    </row>
    <row r="144" spans="2:65" s="13" customFormat="1" ht="11.25">
      <c r="B144" s="212"/>
      <c r="C144" s="213"/>
      <c r="D144" s="199" t="s">
        <v>158</v>
      </c>
      <c r="E144" s="214" t="s">
        <v>19</v>
      </c>
      <c r="F144" s="215" t="s">
        <v>468</v>
      </c>
      <c r="G144" s="213"/>
      <c r="H144" s="216">
        <v>75</v>
      </c>
      <c r="I144" s="217"/>
      <c r="J144" s="213"/>
      <c r="K144" s="213"/>
      <c r="L144" s="218"/>
      <c r="M144" s="219"/>
      <c r="N144" s="220"/>
      <c r="O144" s="220"/>
      <c r="P144" s="220"/>
      <c r="Q144" s="220"/>
      <c r="R144" s="220"/>
      <c r="S144" s="220"/>
      <c r="T144" s="221"/>
      <c r="AT144" s="222" t="s">
        <v>158</v>
      </c>
      <c r="AU144" s="222" t="s">
        <v>85</v>
      </c>
      <c r="AV144" s="13" t="s">
        <v>85</v>
      </c>
      <c r="AW144" s="13" t="s">
        <v>37</v>
      </c>
      <c r="AX144" s="13" t="s">
        <v>83</v>
      </c>
      <c r="AY144" s="222" t="s">
        <v>148</v>
      </c>
    </row>
    <row r="145" spans="2:65" s="1" customFormat="1" ht="24" customHeight="1">
      <c r="B145" s="35"/>
      <c r="C145" s="186" t="s">
        <v>8</v>
      </c>
      <c r="D145" s="186" t="s">
        <v>150</v>
      </c>
      <c r="E145" s="187" t="s">
        <v>469</v>
      </c>
      <c r="F145" s="188" t="s">
        <v>470</v>
      </c>
      <c r="G145" s="189" t="s">
        <v>198</v>
      </c>
      <c r="H145" s="190">
        <v>65.400000000000006</v>
      </c>
      <c r="I145" s="191"/>
      <c r="J145" s="192">
        <f>ROUND(I145*H145,2)</f>
        <v>0</v>
      </c>
      <c r="K145" s="188" t="s">
        <v>165</v>
      </c>
      <c r="L145" s="39"/>
      <c r="M145" s="193" t="s">
        <v>19</v>
      </c>
      <c r="N145" s="194" t="s">
        <v>47</v>
      </c>
      <c r="O145" s="64"/>
      <c r="P145" s="195">
        <f>O145*H145</f>
        <v>0</v>
      </c>
      <c r="Q145" s="195">
        <v>0.19536000000000001</v>
      </c>
      <c r="R145" s="195">
        <f>Q145*H145</f>
        <v>12.776544000000001</v>
      </c>
      <c r="S145" s="195">
        <v>0</v>
      </c>
      <c r="T145" s="196">
        <f>S145*H145</f>
        <v>0</v>
      </c>
      <c r="AR145" s="197" t="s">
        <v>154</v>
      </c>
      <c r="AT145" s="197" t="s">
        <v>150</v>
      </c>
      <c r="AU145" s="197" t="s">
        <v>85</v>
      </c>
      <c r="AY145" s="18" t="s">
        <v>148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83</v>
      </c>
      <c r="BK145" s="198">
        <f>ROUND(I145*H145,2)</f>
        <v>0</v>
      </c>
      <c r="BL145" s="18" t="s">
        <v>154</v>
      </c>
      <c r="BM145" s="197" t="s">
        <v>471</v>
      </c>
    </row>
    <row r="146" spans="2:65" s="1" customFormat="1" ht="29.25">
      <c r="B146" s="35"/>
      <c r="C146" s="36"/>
      <c r="D146" s="199" t="s">
        <v>156</v>
      </c>
      <c r="E146" s="36"/>
      <c r="F146" s="200" t="s">
        <v>472</v>
      </c>
      <c r="G146" s="36"/>
      <c r="H146" s="36"/>
      <c r="I146" s="116"/>
      <c r="J146" s="36"/>
      <c r="K146" s="36"/>
      <c r="L146" s="39"/>
      <c r="M146" s="201"/>
      <c r="N146" s="64"/>
      <c r="O146" s="64"/>
      <c r="P146" s="64"/>
      <c r="Q146" s="64"/>
      <c r="R146" s="64"/>
      <c r="S146" s="64"/>
      <c r="T146" s="65"/>
      <c r="AT146" s="18" t="s">
        <v>156</v>
      </c>
      <c r="AU146" s="18" t="s">
        <v>85</v>
      </c>
    </row>
    <row r="147" spans="2:65" s="13" customFormat="1" ht="11.25">
      <c r="B147" s="212"/>
      <c r="C147" s="213"/>
      <c r="D147" s="199" t="s">
        <v>158</v>
      </c>
      <c r="E147" s="214" t="s">
        <v>19</v>
      </c>
      <c r="F147" s="215" t="s">
        <v>473</v>
      </c>
      <c r="G147" s="213"/>
      <c r="H147" s="216">
        <v>65.400000000000006</v>
      </c>
      <c r="I147" s="217"/>
      <c r="J147" s="213"/>
      <c r="K147" s="213"/>
      <c r="L147" s="218"/>
      <c r="M147" s="219"/>
      <c r="N147" s="220"/>
      <c r="O147" s="220"/>
      <c r="P147" s="220"/>
      <c r="Q147" s="220"/>
      <c r="R147" s="220"/>
      <c r="S147" s="220"/>
      <c r="T147" s="221"/>
      <c r="AT147" s="222" t="s">
        <v>158</v>
      </c>
      <c r="AU147" s="222" t="s">
        <v>85</v>
      </c>
      <c r="AV147" s="13" t="s">
        <v>85</v>
      </c>
      <c r="AW147" s="13" t="s">
        <v>37</v>
      </c>
      <c r="AX147" s="13" t="s">
        <v>83</v>
      </c>
      <c r="AY147" s="222" t="s">
        <v>148</v>
      </c>
    </row>
    <row r="148" spans="2:65" s="1" customFormat="1" ht="16.5" customHeight="1">
      <c r="B148" s="35"/>
      <c r="C148" s="234" t="s">
        <v>250</v>
      </c>
      <c r="D148" s="234" t="s">
        <v>281</v>
      </c>
      <c r="E148" s="235" t="s">
        <v>474</v>
      </c>
      <c r="F148" s="236" t="s">
        <v>475</v>
      </c>
      <c r="G148" s="237" t="s">
        <v>198</v>
      </c>
      <c r="H148" s="238">
        <v>66.715000000000003</v>
      </c>
      <c r="I148" s="239"/>
      <c r="J148" s="240">
        <f>ROUND(I148*H148,2)</f>
        <v>0</v>
      </c>
      <c r="K148" s="236" t="s">
        <v>165</v>
      </c>
      <c r="L148" s="241"/>
      <c r="M148" s="242" t="s">
        <v>19</v>
      </c>
      <c r="N148" s="243" t="s">
        <v>47</v>
      </c>
      <c r="O148" s="64"/>
      <c r="P148" s="195">
        <f>O148*H148</f>
        <v>0</v>
      </c>
      <c r="Q148" s="195">
        <v>0.222</v>
      </c>
      <c r="R148" s="195">
        <f>Q148*H148</f>
        <v>14.810730000000001</v>
      </c>
      <c r="S148" s="195">
        <v>0</v>
      </c>
      <c r="T148" s="196">
        <f>S148*H148</f>
        <v>0</v>
      </c>
      <c r="AR148" s="197" t="s">
        <v>173</v>
      </c>
      <c r="AT148" s="197" t="s">
        <v>281</v>
      </c>
      <c r="AU148" s="197" t="s">
        <v>85</v>
      </c>
      <c r="AY148" s="18" t="s">
        <v>148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83</v>
      </c>
      <c r="BK148" s="198">
        <f>ROUND(I148*H148,2)</f>
        <v>0</v>
      </c>
      <c r="BL148" s="18" t="s">
        <v>154</v>
      </c>
      <c r="BM148" s="197" t="s">
        <v>476</v>
      </c>
    </row>
    <row r="149" spans="2:65" s="1" customFormat="1" ht="11.25">
      <c r="B149" s="35"/>
      <c r="C149" s="36"/>
      <c r="D149" s="199" t="s">
        <v>156</v>
      </c>
      <c r="E149" s="36"/>
      <c r="F149" s="200" t="s">
        <v>475</v>
      </c>
      <c r="G149" s="36"/>
      <c r="H149" s="36"/>
      <c r="I149" s="116"/>
      <c r="J149" s="36"/>
      <c r="K149" s="36"/>
      <c r="L149" s="39"/>
      <c r="M149" s="201"/>
      <c r="N149" s="64"/>
      <c r="O149" s="64"/>
      <c r="P149" s="64"/>
      <c r="Q149" s="64"/>
      <c r="R149" s="64"/>
      <c r="S149" s="64"/>
      <c r="T149" s="65"/>
      <c r="AT149" s="18" t="s">
        <v>156</v>
      </c>
      <c r="AU149" s="18" t="s">
        <v>85</v>
      </c>
    </row>
    <row r="150" spans="2:65" s="13" customFormat="1" ht="11.25">
      <c r="B150" s="212"/>
      <c r="C150" s="213"/>
      <c r="D150" s="199" t="s">
        <v>158</v>
      </c>
      <c r="E150" s="214" t="s">
        <v>19</v>
      </c>
      <c r="F150" s="215" t="s">
        <v>477</v>
      </c>
      <c r="G150" s="213"/>
      <c r="H150" s="216">
        <v>66.054000000000002</v>
      </c>
      <c r="I150" s="217"/>
      <c r="J150" s="213"/>
      <c r="K150" s="213"/>
      <c r="L150" s="218"/>
      <c r="M150" s="219"/>
      <c r="N150" s="220"/>
      <c r="O150" s="220"/>
      <c r="P150" s="220"/>
      <c r="Q150" s="220"/>
      <c r="R150" s="220"/>
      <c r="S150" s="220"/>
      <c r="T150" s="221"/>
      <c r="AT150" s="222" t="s">
        <v>158</v>
      </c>
      <c r="AU150" s="222" t="s">
        <v>85</v>
      </c>
      <c r="AV150" s="13" t="s">
        <v>85</v>
      </c>
      <c r="AW150" s="13" t="s">
        <v>37</v>
      </c>
      <c r="AX150" s="13" t="s">
        <v>83</v>
      </c>
      <c r="AY150" s="222" t="s">
        <v>148</v>
      </c>
    </row>
    <row r="151" spans="2:65" s="13" customFormat="1" ht="11.25">
      <c r="B151" s="212"/>
      <c r="C151" s="213"/>
      <c r="D151" s="199" t="s">
        <v>158</v>
      </c>
      <c r="E151" s="213"/>
      <c r="F151" s="215" t="s">
        <v>478</v>
      </c>
      <c r="G151" s="213"/>
      <c r="H151" s="216">
        <v>66.715000000000003</v>
      </c>
      <c r="I151" s="217"/>
      <c r="J151" s="213"/>
      <c r="K151" s="213"/>
      <c r="L151" s="218"/>
      <c r="M151" s="219"/>
      <c r="N151" s="220"/>
      <c r="O151" s="220"/>
      <c r="P151" s="220"/>
      <c r="Q151" s="220"/>
      <c r="R151" s="220"/>
      <c r="S151" s="220"/>
      <c r="T151" s="221"/>
      <c r="AT151" s="222" t="s">
        <v>158</v>
      </c>
      <c r="AU151" s="222" t="s">
        <v>85</v>
      </c>
      <c r="AV151" s="13" t="s">
        <v>85</v>
      </c>
      <c r="AW151" s="13" t="s">
        <v>4</v>
      </c>
      <c r="AX151" s="13" t="s">
        <v>83</v>
      </c>
      <c r="AY151" s="222" t="s">
        <v>148</v>
      </c>
    </row>
    <row r="152" spans="2:65" s="1" customFormat="1" ht="24" customHeight="1">
      <c r="B152" s="35"/>
      <c r="C152" s="186" t="s">
        <v>256</v>
      </c>
      <c r="D152" s="186" t="s">
        <v>150</v>
      </c>
      <c r="E152" s="187" t="s">
        <v>479</v>
      </c>
      <c r="F152" s="188" t="s">
        <v>480</v>
      </c>
      <c r="G152" s="189" t="s">
        <v>198</v>
      </c>
      <c r="H152" s="190">
        <v>36</v>
      </c>
      <c r="I152" s="191"/>
      <c r="J152" s="192">
        <f>ROUND(I152*H152,2)</f>
        <v>0</v>
      </c>
      <c r="K152" s="188" t="s">
        <v>165</v>
      </c>
      <c r="L152" s="39"/>
      <c r="M152" s="193" t="s">
        <v>19</v>
      </c>
      <c r="N152" s="194" t="s">
        <v>47</v>
      </c>
      <c r="O152" s="64"/>
      <c r="P152" s="195">
        <f>O152*H152</f>
        <v>0</v>
      </c>
      <c r="Q152" s="195">
        <v>8.5650000000000004E-2</v>
      </c>
      <c r="R152" s="195">
        <f>Q152*H152</f>
        <v>3.0834000000000001</v>
      </c>
      <c r="S152" s="195">
        <v>0</v>
      </c>
      <c r="T152" s="196">
        <f>S152*H152</f>
        <v>0</v>
      </c>
      <c r="AR152" s="197" t="s">
        <v>154</v>
      </c>
      <c r="AT152" s="197" t="s">
        <v>150</v>
      </c>
      <c r="AU152" s="197" t="s">
        <v>85</v>
      </c>
      <c r="AY152" s="18" t="s">
        <v>148</v>
      </c>
      <c r="BE152" s="198">
        <f>IF(N152="základní",J152,0)</f>
        <v>0</v>
      </c>
      <c r="BF152" s="198">
        <f>IF(N152="snížená",J152,0)</f>
        <v>0</v>
      </c>
      <c r="BG152" s="198">
        <f>IF(N152="zákl. přenesená",J152,0)</f>
        <v>0</v>
      </c>
      <c r="BH152" s="198">
        <f>IF(N152="sníž. přenesená",J152,0)</f>
        <v>0</v>
      </c>
      <c r="BI152" s="198">
        <f>IF(N152="nulová",J152,0)</f>
        <v>0</v>
      </c>
      <c r="BJ152" s="18" t="s">
        <v>83</v>
      </c>
      <c r="BK152" s="198">
        <f>ROUND(I152*H152,2)</f>
        <v>0</v>
      </c>
      <c r="BL152" s="18" t="s">
        <v>154</v>
      </c>
      <c r="BM152" s="197" t="s">
        <v>481</v>
      </c>
    </row>
    <row r="153" spans="2:65" s="1" customFormat="1" ht="48.75">
      <c r="B153" s="35"/>
      <c r="C153" s="36"/>
      <c r="D153" s="199" t="s">
        <v>156</v>
      </c>
      <c r="E153" s="36"/>
      <c r="F153" s="200" t="s">
        <v>482</v>
      </c>
      <c r="G153" s="36"/>
      <c r="H153" s="36"/>
      <c r="I153" s="116"/>
      <c r="J153" s="36"/>
      <c r="K153" s="36"/>
      <c r="L153" s="39"/>
      <c r="M153" s="201"/>
      <c r="N153" s="64"/>
      <c r="O153" s="64"/>
      <c r="P153" s="64"/>
      <c r="Q153" s="64"/>
      <c r="R153" s="64"/>
      <c r="S153" s="64"/>
      <c r="T153" s="65"/>
      <c r="AT153" s="18" t="s">
        <v>156</v>
      </c>
      <c r="AU153" s="18" t="s">
        <v>85</v>
      </c>
    </row>
    <row r="154" spans="2:65" s="13" customFormat="1" ht="11.25">
      <c r="B154" s="212"/>
      <c r="C154" s="213"/>
      <c r="D154" s="199" t="s">
        <v>158</v>
      </c>
      <c r="E154" s="214" t="s">
        <v>19</v>
      </c>
      <c r="F154" s="215" t="s">
        <v>483</v>
      </c>
      <c r="G154" s="213"/>
      <c r="H154" s="216">
        <v>28.5</v>
      </c>
      <c r="I154" s="217"/>
      <c r="J154" s="213"/>
      <c r="K154" s="213"/>
      <c r="L154" s="218"/>
      <c r="M154" s="219"/>
      <c r="N154" s="220"/>
      <c r="O154" s="220"/>
      <c r="P154" s="220"/>
      <c r="Q154" s="220"/>
      <c r="R154" s="220"/>
      <c r="S154" s="220"/>
      <c r="T154" s="221"/>
      <c r="AT154" s="222" t="s">
        <v>158</v>
      </c>
      <c r="AU154" s="222" t="s">
        <v>85</v>
      </c>
      <c r="AV154" s="13" t="s">
        <v>85</v>
      </c>
      <c r="AW154" s="13" t="s">
        <v>37</v>
      </c>
      <c r="AX154" s="13" t="s">
        <v>76</v>
      </c>
      <c r="AY154" s="222" t="s">
        <v>148</v>
      </c>
    </row>
    <row r="155" spans="2:65" s="13" customFormat="1" ht="11.25">
      <c r="B155" s="212"/>
      <c r="C155" s="213"/>
      <c r="D155" s="199" t="s">
        <v>158</v>
      </c>
      <c r="E155" s="214" t="s">
        <v>19</v>
      </c>
      <c r="F155" s="215" t="s">
        <v>484</v>
      </c>
      <c r="G155" s="213"/>
      <c r="H155" s="216">
        <v>7.5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158</v>
      </c>
      <c r="AU155" s="222" t="s">
        <v>85</v>
      </c>
      <c r="AV155" s="13" t="s">
        <v>85</v>
      </c>
      <c r="AW155" s="13" t="s">
        <v>37</v>
      </c>
      <c r="AX155" s="13" t="s">
        <v>76</v>
      </c>
      <c r="AY155" s="222" t="s">
        <v>148</v>
      </c>
    </row>
    <row r="156" spans="2:65" s="14" customFormat="1" ht="11.25">
      <c r="B156" s="223"/>
      <c r="C156" s="224"/>
      <c r="D156" s="199" t="s">
        <v>158</v>
      </c>
      <c r="E156" s="225" t="s">
        <v>19</v>
      </c>
      <c r="F156" s="226" t="s">
        <v>216</v>
      </c>
      <c r="G156" s="224"/>
      <c r="H156" s="227">
        <v>36</v>
      </c>
      <c r="I156" s="228"/>
      <c r="J156" s="224"/>
      <c r="K156" s="224"/>
      <c r="L156" s="229"/>
      <c r="M156" s="230"/>
      <c r="N156" s="231"/>
      <c r="O156" s="231"/>
      <c r="P156" s="231"/>
      <c r="Q156" s="231"/>
      <c r="R156" s="231"/>
      <c r="S156" s="231"/>
      <c r="T156" s="232"/>
      <c r="AT156" s="233" t="s">
        <v>158</v>
      </c>
      <c r="AU156" s="233" t="s">
        <v>85</v>
      </c>
      <c r="AV156" s="14" t="s">
        <v>154</v>
      </c>
      <c r="AW156" s="14" t="s">
        <v>37</v>
      </c>
      <c r="AX156" s="14" t="s">
        <v>83</v>
      </c>
      <c r="AY156" s="233" t="s">
        <v>148</v>
      </c>
    </row>
    <row r="157" spans="2:65" s="1" customFormat="1" ht="16.5" customHeight="1">
      <c r="B157" s="35"/>
      <c r="C157" s="234" t="s">
        <v>262</v>
      </c>
      <c r="D157" s="234" t="s">
        <v>281</v>
      </c>
      <c r="E157" s="235" t="s">
        <v>485</v>
      </c>
      <c r="F157" s="236" t="s">
        <v>486</v>
      </c>
      <c r="G157" s="237" t="s">
        <v>198</v>
      </c>
      <c r="H157" s="238">
        <v>37.08</v>
      </c>
      <c r="I157" s="239"/>
      <c r="J157" s="240">
        <f>ROUND(I157*H157,2)</f>
        <v>0</v>
      </c>
      <c r="K157" s="236" t="s">
        <v>165</v>
      </c>
      <c r="L157" s="241"/>
      <c r="M157" s="242" t="s">
        <v>19</v>
      </c>
      <c r="N157" s="243" t="s">
        <v>47</v>
      </c>
      <c r="O157" s="64"/>
      <c r="P157" s="195">
        <f>O157*H157</f>
        <v>0</v>
      </c>
      <c r="Q157" s="195">
        <v>0.17599999999999999</v>
      </c>
      <c r="R157" s="195">
        <f>Q157*H157</f>
        <v>6.5260799999999994</v>
      </c>
      <c r="S157" s="195">
        <v>0</v>
      </c>
      <c r="T157" s="196">
        <f>S157*H157</f>
        <v>0</v>
      </c>
      <c r="AR157" s="197" t="s">
        <v>173</v>
      </c>
      <c r="AT157" s="197" t="s">
        <v>281</v>
      </c>
      <c r="AU157" s="197" t="s">
        <v>85</v>
      </c>
      <c r="AY157" s="18" t="s">
        <v>148</v>
      </c>
      <c r="BE157" s="198">
        <f>IF(N157="základní",J157,0)</f>
        <v>0</v>
      </c>
      <c r="BF157" s="198">
        <f>IF(N157="snížená",J157,0)</f>
        <v>0</v>
      </c>
      <c r="BG157" s="198">
        <f>IF(N157="zákl. přenesená",J157,0)</f>
        <v>0</v>
      </c>
      <c r="BH157" s="198">
        <f>IF(N157="sníž. přenesená",J157,0)</f>
        <v>0</v>
      </c>
      <c r="BI157" s="198">
        <f>IF(N157="nulová",J157,0)</f>
        <v>0</v>
      </c>
      <c r="BJ157" s="18" t="s">
        <v>83</v>
      </c>
      <c r="BK157" s="198">
        <f>ROUND(I157*H157,2)</f>
        <v>0</v>
      </c>
      <c r="BL157" s="18" t="s">
        <v>154</v>
      </c>
      <c r="BM157" s="197" t="s">
        <v>487</v>
      </c>
    </row>
    <row r="158" spans="2:65" s="1" customFormat="1" ht="11.25">
      <c r="B158" s="35"/>
      <c r="C158" s="36"/>
      <c r="D158" s="199" t="s">
        <v>156</v>
      </c>
      <c r="E158" s="36"/>
      <c r="F158" s="200" t="s">
        <v>486</v>
      </c>
      <c r="G158" s="36"/>
      <c r="H158" s="36"/>
      <c r="I158" s="116"/>
      <c r="J158" s="36"/>
      <c r="K158" s="36"/>
      <c r="L158" s="39"/>
      <c r="M158" s="201"/>
      <c r="N158" s="64"/>
      <c r="O158" s="64"/>
      <c r="P158" s="64"/>
      <c r="Q158" s="64"/>
      <c r="R158" s="64"/>
      <c r="S158" s="64"/>
      <c r="T158" s="65"/>
      <c r="AT158" s="18" t="s">
        <v>156</v>
      </c>
      <c r="AU158" s="18" t="s">
        <v>85</v>
      </c>
    </row>
    <row r="159" spans="2:65" s="12" customFormat="1" ht="11.25">
      <c r="B159" s="202"/>
      <c r="C159" s="203"/>
      <c r="D159" s="199" t="s">
        <v>158</v>
      </c>
      <c r="E159" s="204" t="s">
        <v>19</v>
      </c>
      <c r="F159" s="205" t="s">
        <v>488</v>
      </c>
      <c r="G159" s="203"/>
      <c r="H159" s="204" t="s">
        <v>19</v>
      </c>
      <c r="I159" s="206"/>
      <c r="J159" s="203"/>
      <c r="K159" s="203"/>
      <c r="L159" s="207"/>
      <c r="M159" s="208"/>
      <c r="N159" s="209"/>
      <c r="O159" s="209"/>
      <c r="P159" s="209"/>
      <c r="Q159" s="209"/>
      <c r="R159" s="209"/>
      <c r="S159" s="209"/>
      <c r="T159" s="210"/>
      <c r="AT159" s="211" t="s">
        <v>158</v>
      </c>
      <c r="AU159" s="211" t="s">
        <v>85</v>
      </c>
      <c r="AV159" s="12" t="s">
        <v>83</v>
      </c>
      <c r="AW159" s="12" t="s">
        <v>37</v>
      </c>
      <c r="AX159" s="12" t="s">
        <v>76</v>
      </c>
      <c r="AY159" s="211" t="s">
        <v>148</v>
      </c>
    </row>
    <row r="160" spans="2:65" s="13" customFormat="1" ht="11.25">
      <c r="B160" s="212"/>
      <c r="C160" s="213"/>
      <c r="D160" s="199" t="s">
        <v>158</v>
      </c>
      <c r="E160" s="214" t="s">
        <v>19</v>
      </c>
      <c r="F160" s="215" t="s">
        <v>489</v>
      </c>
      <c r="G160" s="213"/>
      <c r="H160" s="216">
        <v>29.355</v>
      </c>
      <c r="I160" s="217"/>
      <c r="J160" s="213"/>
      <c r="K160" s="213"/>
      <c r="L160" s="218"/>
      <c r="M160" s="219"/>
      <c r="N160" s="220"/>
      <c r="O160" s="220"/>
      <c r="P160" s="220"/>
      <c r="Q160" s="220"/>
      <c r="R160" s="220"/>
      <c r="S160" s="220"/>
      <c r="T160" s="221"/>
      <c r="AT160" s="222" t="s">
        <v>158</v>
      </c>
      <c r="AU160" s="222" t="s">
        <v>85</v>
      </c>
      <c r="AV160" s="13" t="s">
        <v>85</v>
      </c>
      <c r="AW160" s="13" t="s">
        <v>37</v>
      </c>
      <c r="AX160" s="13" t="s">
        <v>76</v>
      </c>
      <c r="AY160" s="222" t="s">
        <v>148</v>
      </c>
    </row>
    <row r="161" spans="2:65" s="13" customFormat="1" ht="11.25">
      <c r="B161" s="212"/>
      <c r="C161" s="213"/>
      <c r="D161" s="199" t="s">
        <v>158</v>
      </c>
      <c r="E161" s="214" t="s">
        <v>19</v>
      </c>
      <c r="F161" s="215" t="s">
        <v>490</v>
      </c>
      <c r="G161" s="213"/>
      <c r="H161" s="216">
        <v>7.7249999999999996</v>
      </c>
      <c r="I161" s="217"/>
      <c r="J161" s="213"/>
      <c r="K161" s="213"/>
      <c r="L161" s="218"/>
      <c r="M161" s="219"/>
      <c r="N161" s="220"/>
      <c r="O161" s="220"/>
      <c r="P161" s="220"/>
      <c r="Q161" s="220"/>
      <c r="R161" s="220"/>
      <c r="S161" s="220"/>
      <c r="T161" s="221"/>
      <c r="AT161" s="222" t="s">
        <v>158</v>
      </c>
      <c r="AU161" s="222" t="s">
        <v>85</v>
      </c>
      <c r="AV161" s="13" t="s">
        <v>85</v>
      </c>
      <c r="AW161" s="13" t="s">
        <v>37</v>
      </c>
      <c r="AX161" s="13" t="s">
        <v>76</v>
      </c>
      <c r="AY161" s="222" t="s">
        <v>148</v>
      </c>
    </row>
    <row r="162" spans="2:65" s="14" customFormat="1" ht="11.25">
      <c r="B162" s="223"/>
      <c r="C162" s="224"/>
      <c r="D162" s="199" t="s">
        <v>158</v>
      </c>
      <c r="E162" s="225" t="s">
        <v>19</v>
      </c>
      <c r="F162" s="226" t="s">
        <v>216</v>
      </c>
      <c r="G162" s="224"/>
      <c r="H162" s="227">
        <v>37.08</v>
      </c>
      <c r="I162" s="228"/>
      <c r="J162" s="224"/>
      <c r="K162" s="224"/>
      <c r="L162" s="229"/>
      <c r="M162" s="230"/>
      <c r="N162" s="231"/>
      <c r="O162" s="231"/>
      <c r="P162" s="231"/>
      <c r="Q162" s="231"/>
      <c r="R162" s="231"/>
      <c r="S162" s="231"/>
      <c r="T162" s="232"/>
      <c r="AT162" s="233" t="s">
        <v>158</v>
      </c>
      <c r="AU162" s="233" t="s">
        <v>85</v>
      </c>
      <c r="AV162" s="14" t="s">
        <v>154</v>
      </c>
      <c r="AW162" s="14" t="s">
        <v>37</v>
      </c>
      <c r="AX162" s="14" t="s">
        <v>83</v>
      </c>
      <c r="AY162" s="233" t="s">
        <v>148</v>
      </c>
    </row>
    <row r="163" spans="2:65" s="1" customFormat="1" ht="48" customHeight="1">
      <c r="B163" s="35"/>
      <c r="C163" s="186" t="s">
        <v>269</v>
      </c>
      <c r="D163" s="186" t="s">
        <v>150</v>
      </c>
      <c r="E163" s="187" t="s">
        <v>491</v>
      </c>
      <c r="F163" s="188" t="s">
        <v>492</v>
      </c>
      <c r="G163" s="189" t="s">
        <v>198</v>
      </c>
      <c r="H163" s="190">
        <v>2125</v>
      </c>
      <c r="I163" s="191"/>
      <c r="J163" s="192">
        <f>ROUND(I163*H163,2)</f>
        <v>0</v>
      </c>
      <c r="K163" s="188" t="s">
        <v>165</v>
      </c>
      <c r="L163" s="39"/>
      <c r="M163" s="193" t="s">
        <v>19</v>
      </c>
      <c r="N163" s="194" t="s">
        <v>47</v>
      </c>
      <c r="O163" s="64"/>
      <c r="P163" s="195">
        <f>O163*H163</f>
        <v>0</v>
      </c>
      <c r="Q163" s="195">
        <v>0.10362</v>
      </c>
      <c r="R163" s="195">
        <f>Q163*H163</f>
        <v>220.1925</v>
      </c>
      <c r="S163" s="195">
        <v>0</v>
      </c>
      <c r="T163" s="196">
        <f>S163*H163</f>
        <v>0</v>
      </c>
      <c r="AR163" s="197" t="s">
        <v>154</v>
      </c>
      <c r="AT163" s="197" t="s">
        <v>150</v>
      </c>
      <c r="AU163" s="197" t="s">
        <v>85</v>
      </c>
      <c r="AY163" s="18" t="s">
        <v>148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83</v>
      </c>
      <c r="BK163" s="198">
        <f>ROUND(I163*H163,2)</f>
        <v>0</v>
      </c>
      <c r="BL163" s="18" t="s">
        <v>154</v>
      </c>
      <c r="BM163" s="197" t="s">
        <v>493</v>
      </c>
    </row>
    <row r="164" spans="2:65" s="1" customFormat="1" ht="29.25">
      <c r="B164" s="35"/>
      <c r="C164" s="36"/>
      <c r="D164" s="199" t="s">
        <v>156</v>
      </c>
      <c r="E164" s="36"/>
      <c r="F164" s="200" t="s">
        <v>494</v>
      </c>
      <c r="G164" s="36"/>
      <c r="H164" s="36"/>
      <c r="I164" s="116"/>
      <c r="J164" s="36"/>
      <c r="K164" s="36"/>
      <c r="L164" s="39"/>
      <c r="M164" s="201"/>
      <c r="N164" s="64"/>
      <c r="O164" s="64"/>
      <c r="P164" s="64"/>
      <c r="Q164" s="64"/>
      <c r="R164" s="64"/>
      <c r="S164" s="64"/>
      <c r="T164" s="65"/>
      <c r="AT164" s="18" t="s">
        <v>156</v>
      </c>
      <c r="AU164" s="18" t="s">
        <v>85</v>
      </c>
    </row>
    <row r="165" spans="2:65" s="12" customFormat="1" ht="33.75">
      <c r="B165" s="202"/>
      <c r="C165" s="203"/>
      <c r="D165" s="199" t="s">
        <v>158</v>
      </c>
      <c r="E165" s="204" t="s">
        <v>19</v>
      </c>
      <c r="F165" s="205" t="s">
        <v>495</v>
      </c>
      <c r="G165" s="203"/>
      <c r="H165" s="204" t="s">
        <v>19</v>
      </c>
      <c r="I165" s="206"/>
      <c r="J165" s="203"/>
      <c r="K165" s="203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158</v>
      </c>
      <c r="AU165" s="211" t="s">
        <v>85</v>
      </c>
      <c r="AV165" s="12" t="s">
        <v>83</v>
      </c>
      <c r="AW165" s="12" t="s">
        <v>37</v>
      </c>
      <c r="AX165" s="12" t="s">
        <v>76</v>
      </c>
      <c r="AY165" s="211" t="s">
        <v>148</v>
      </c>
    </row>
    <row r="166" spans="2:65" s="13" customFormat="1" ht="22.5">
      <c r="B166" s="212"/>
      <c r="C166" s="213"/>
      <c r="D166" s="199" t="s">
        <v>158</v>
      </c>
      <c r="E166" s="214" t="s">
        <v>19</v>
      </c>
      <c r="F166" s="215" t="s">
        <v>496</v>
      </c>
      <c r="G166" s="213"/>
      <c r="H166" s="216">
        <v>1004</v>
      </c>
      <c r="I166" s="217"/>
      <c r="J166" s="213"/>
      <c r="K166" s="213"/>
      <c r="L166" s="218"/>
      <c r="M166" s="219"/>
      <c r="N166" s="220"/>
      <c r="O166" s="220"/>
      <c r="P166" s="220"/>
      <c r="Q166" s="220"/>
      <c r="R166" s="220"/>
      <c r="S166" s="220"/>
      <c r="T166" s="221"/>
      <c r="AT166" s="222" t="s">
        <v>158</v>
      </c>
      <c r="AU166" s="222" t="s">
        <v>85</v>
      </c>
      <c r="AV166" s="13" t="s">
        <v>85</v>
      </c>
      <c r="AW166" s="13" t="s">
        <v>37</v>
      </c>
      <c r="AX166" s="13" t="s">
        <v>76</v>
      </c>
      <c r="AY166" s="222" t="s">
        <v>148</v>
      </c>
    </row>
    <row r="167" spans="2:65" s="13" customFormat="1" ht="22.5">
      <c r="B167" s="212"/>
      <c r="C167" s="213"/>
      <c r="D167" s="199" t="s">
        <v>158</v>
      </c>
      <c r="E167" s="214" t="s">
        <v>19</v>
      </c>
      <c r="F167" s="215" t="s">
        <v>497</v>
      </c>
      <c r="G167" s="213"/>
      <c r="H167" s="216">
        <v>1121</v>
      </c>
      <c r="I167" s="217"/>
      <c r="J167" s="213"/>
      <c r="K167" s="213"/>
      <c r="L167" s="218"/>
      <c r="M167" s="219"/>
      <c r="N167" s="220"/>
      <c r="O167" s="220"/>
      <c r="P167" s="220"/>
      <c r="Q167" s="220"/>
      <c r="R167" s="220"/>
      <c r="S167" s="220"/>
      <c r="T167" s="221"/>
      <c r="AT167" s="222" t="s">
        <v>158</v>
      </c>
      <c r="AU167" s="222" t="s">
        <v>85</v>
      </c>
      <c r="AV167" s="13" t="s">
        <v>85</v>
      </c>
      <c r="AW167" s="13" t="s">
        <v>37</v>
      </c>
      <c r="AX167" s="13" t="s">
        <v>76</v>
      </c>
      <c r="AY167" s="222" t="s">
        <v>148</v>
      </c>
    </row>
    <row r="168" spans="2:65" s="14" customFormat="1" ht="11.25">
      <c r="B168" s="223"/>
      <c r="C168" s="224"/>
      <c r="D168" s="199" t="s">
        <v>158</v>
      </c>
      <c r="E168" s="225" t="s">
        <v>19</v>
      </c>
      <c r="F168" s="226" t="s">
        <v>216</v>
      </c>
      <c r="G168" s="224"/>
      <c r="H168" s="227">
        <v>2125</v>
      </c>
      <c r="I168" s="228"/>
      <c r="J168" s="224"/>
      <c r="K168" s="224"/>
      <c r="L168" s="229"/>
      <c r="M168" s="230"/>
      <c r="N168" s="231"/>
      <c r="O168" s="231"/>
      <c r="P168" s="231"/>
      <c r="Q168" s="231"/>
      <c r="R168" s="231"/>
      <c r="S168" s="231"/>
      <c r="T168" s="232"/>
      <c r="AT168" s="233" t="s">
        <v>158</v>
      </c>
      <c r="AU168" s="233" t="s">
        <v>85</v>
      </c>
      <c r="AV168" s="14" t="s">
        <v>154</v>
      </c>
      <c r="AW168" s="14" t="s">
        <v>37</v>
      </c>
      <c r="AX168" s="14" t="s">
        <v>83</v>
      </c>
      <c r="AY168" s="233" t="s">
        <v>148</v>
      </c>
    </row>
    <row r="169" spans="2:65" s="1" customFormat="1" ht="24" customHeight="1">
      <c r="B169" s="35"/>
      <c r="C169" s="186" t="s">
        <v>275</v>
      </c>
      <c r="D169" s="186" t="s">
        <v>150</v>
      </c>
      <c r="E169" s="187" t="s">
        <v>498</v>
      </c>
      <c r="F169" s="188" t="s">
        <v>499</v>
      </c>
      <c r="G169" s="189" t="s">
        <v>198</v>
      </c>
      <c r="H169" s="190">
        <v>2125</v>
      </c>
      <c r="I169" s="191"/>
      <c r="J169" s="192">
        <f>ROUND(I169*H169,2)</f>
        <v>0</v>
      </c>
      <c r="K169" s="188" t="s">
        <v>165</v>
      </c>
      <c r="L169" s="39"/>
      <c r="M169" s="193" t="s">
        <v>19</v>
      </c>
      <c r="N169" s="194" t="s">
        <v>47</v>
      </c>
      <c r="O169" s="64"/>
      <c r="P169" s="195">
        <f>O169*H169</f>
        <v>0</v>
      </c>
      <c r="Q169" s="195">
        <v>0</v>
      </c>
      <c r="R169" s="195">
        <f>Q169*H169</f>
        <v>0</v>
      </c>
      <c r="S169" s="195">
        <v>0</v>
      </c>
      <c r="T169" s="196">
        <f>S169*H169</f>
        <v>0</v>
      </c>
      <c r="AR169" s="197" t="s">
        <v>154</v>
      </c>
      <c r="AT169" s="197" t="s">
        <v>150</v>
      </c>
      <c r="AU169" s="197" t="s">
        <v>85</v>
      </c>
      <c r="AY169" s="18" t="s">
        <v>148</v>
      </c>
      <c r="BE169" s="198">
        <f>IF(N169="základní",J169,0)</f>
        <v>0</v>
      </c>
      <c r="BF169" s="198">
        <f>IF(N169="snížená",J169,0)</f>
        <v>0</v>
      </c>
      <c r="BG169" s="198">
        <f>IF(N169="zákl. přenesená",J169,0)</f>
        <v>0</v>
      </c>
      <c r="BH169" s="198">
        <f>IF(N169="sníž. přenesená",J169,0)</f>
        <v>0</v>
      </c>
      <c r="BI169" s="198">
        <f>IF(N169="nulová",J169,0)</f>
        <v>0</v>
      </c>
      <c r="BJ169" s="18" t="s">
        <v>83</v>
      </c>
      <c r="BK169" s="198">
        <f>ROUND(I169*H169,2)</f>
        <v>0</v>
      </c>
      <c r="BL169" s="18" t="s">
        <v>154</v>
      </c>
      <c r="BM169" s="197" t="s">
        <v>500</v>
      </c>
    </row>
    <row r="170" spans="2:65" s="1" customFormat="1" ht="19.5">
      <c r="B170" s="35"/>
      <c r="C170" s="36"/>
      <c r="D170" s="199" t="s">
        <v>156</v>
      </c>
      <c r="E170" s="36"/>
      <c r="F170" s="200" t="s">
        <v>499</v>
      </c>
      <c r="G170" s="36"/>
      <c r="H170" s="36"/>
      <c r="I170" s="116"/>
      <c r="J170" s="36"/>
      <c r="K170" s="36"/>
      <c r="L170" s="39"/>
      <c r="M170" s="201"/>
      <c r="N170" s="64"/>
      <c r="O170" s="64"/>
      <c r="P170" s="64"/>
      <c r="Q170" s="64"/>
      <c r="R170" s="64"/>
      <c r="S170" s="64"/>
      <c r="T170" s="65"/>
      <c r="AT170" s="18" t="s">
        <v>156</v>
      </c>
      <c r="AU170" s="18" t="s">
        <v>85</v>
      </c>
    </row>
    <row r="171" spans="2:65" s="13" customFormat="1" ht="11.25">
      <c r="B171" s="212"/>
      <c r="C171" s="213"/>
      <c r="D171" s="199" t="s">
        <v>158</v>
      </c>
      <c r="E171" s="214" t="s">
        <v>19</v>
      </c>
      <c r="F171" s="215" t="s">
        <v>501</v>
      </c>
      <c r="G171" s="213"/>
      <c r="H171" s="216">
        <v>1004</v>
      </c>
      <c r="I171" s="217"/>
      <c r="J171" s="213"/>
      <c r="K171" s="213"/>
      <c r="L171" s="218"/>
      <c r="M171" s="219"/>
      <c r="N171" s="220"/>
      <c r="O171" s="220"/>
      <c r="P171" s="220"/>
      <c r="Q171" s="220"/>
      <c r="R171" s="220"/>
      <c r="S171" s="220"/>
      <c r="T171" s="221"/>
      <c r="AT171" s="222" t="s">
        <v>158</v>
      </c>
      <c r="AU171" s="222" t="s">
        <v>85</v>
      </c>
      <c r="AV171" s="13" t="s">
        <v>85</v>
      </c>
      <c r="AW171" s="13" t="s">
        <v>37</v>
      </c>
      <c r="AX171" s="13" t="s">
        <v>76</v>
      </c>
      <c r="AY171" s="222" t="s">
        <v>148</v>
      </c>
    </row>
    <row r="172" spans="2:65" s="13" customFormat="1" ht="11.25">
      <c r="B172" s="212"/>
      <c r="C172" s="213"/>
      <c r="D172" s="199" t="s">
        <v>158</v>
      </c>
      <c r="E172" s="214" t="s">
        <v>19</v>
      </c>
      <c r="F172" s="215" t="s">
        <v>502</v>
      </c>
      <c r="G172" s="213"/>
      <c r="H172" s="216">
        <v>1121</v>
      </c>
      <c r="I172" s="217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AT172" s="222" t="s">
        <v>158</v>
      </c>
      <c r="AU172" s="222" t="s">
        <v>85</v>
      </c>
      <c r="AV172" s="13" t="s">
        <v>85</v>
      </c>
      <c r="AW172" s="13" t="s">
        <v>37</v>
      </c>
      <c r="AX172" s="13" t="s">
        <v>76</v>
      </c>
      <c r="AY172" s="222" t="s">
        <v>148</v>
      </c>
    </row>
    <row r="173" spans="2:65" s="14" customFormat="1" ht="11.25">
      <c r="B173" s="223"/>
      <c r="C173" s="224"/>
      <c r="D173" s="199" t="s">
        <v>158</v>
      </c>
      <c r="E173" s="225" t="s">
        <v>19</v>
      </c>
      <c r="F173" s="226" t="s">
        <v>216</v>
      </c>
      <c r="G173" s="224"/>
      <c r="H173" s="227">
        <v>2125</v>
      </c>
      <c r="I173" s="228"/>
      <c r="J173" s="224"/>
      <c r="K173" s="224"/>
      <c r="L173" s="229"/>
      <c r="M173" s="230"/>
      <c r="N173" s="231"/>
      <c r="O173" s="231"/>
      <c r="P173" s="231"/>
      <c r="Q173" s="231"/>
      <c r="R173" s="231"/>
      <c r="S173" s="231"/>
      <c r="T173" s="232"/>
      <c r="AT173" s="233" t="s">
        <v>158</v>
      </c>
      <c r="AU173" s="233" t="s">
        <v>85</v>
      </c>
      <c r="AV173" s="14" t="s">
        <v>154</v>
      </c>
      <c r="AW173" s="14" t="s">
        <v>37</v>
      </c>
      <c r="AX173" s="14" t="s">
        <v>83</v>
      </c>
      <c r="AY173" s="233" t="s">
        <v>148</v>
      </c>
    </row>
    <row r="174" spans="2:65" s="1" customFormat="1" ht="24" customHeight="1">
      <c r="B174" s="35"/>
      <c r="C174" s="234" t="s">
        <v>7</v>
      </c>
      <c r="D174" s="234" t="s">
        <v>281</v>
      </c>
      <c r="E174" s="235" t="s">
        <v>503</v>
      </c>
      <c r="F174" s="236" t="s">
        <v>504</v>
      </c>
      <c r="G174" s="237" t="s">
        <v>198</v>
      </c>
      <c r="H174" s="238">
        <v>1014.04</v>
      </c>
      <c r="I174" s="239"/>
      <c r="J174" s="240">
        <f>ROUND(I174*H174,2)</f>
        <v>0</v>
      </c>
      <c r="K174" s="236" t="s">
        <v>19</v>
      </c>
      <c r="L174" s="241"/>
      <c r="M174" s="242" t="s">
        <v>19</v>
      </c>
      <c r="N174" s="243" t="s">
        <v>47</v>
      </c>
      <c r="O174" s="64"/>
      <c r="P174" s="195">
        <f>O174*H174</f>
        <v>0</v>
      </c>
      <c r="Q174" s="195">
        <v>0.16500000000000001</v>
      </c>
      <c r="R174" s="195">
        <f>Q174*H174</f>
        <v>167.31659999999999</v>
      </c>
      <c r="S174" s="195">
        <v>0</v>
      </c>
      <c r="T174" s="196">
        <f>S174*H174</f>
        <v>0</v>
      </c>
      <c r="AR174" s="197" t="s">
        <v>173</v>
      </c>
      <c r="AT174" s="197" t="s">
        <v>281</v>
      </c>
      <c r="AU174" s="197" t="s">
        <v>85</v>
      </c>
      <c r="AY174" s="18" t="s">
        <v>148</v>
      </c>
      <c r="BE174" s="198">
        <f>IF(N174="základní",J174,0)</f>
        <v>0</v>
      </c>
      <c r="BF174" s="198">
        <f>IF(N174="snížená",J174,0)</f>
        <v>0</v>
      </c>
      <c r="BG174" s="198">
        <f>IF(N174="zákl. přenesená",J174,0)</f>
        <v>0</v>
      </c>
      <c r="BH174" s="198">
        <f>IF(N174="sníž. přenesená",J174,0)</f>
        <v>0</v>
      </c>
      <c r="BI174" s="198">
        <f>IF(N174="nulová",J174,0)</f>
        <v>0</v>
      </c>
      <c r="BJ174" s="18" t="s">
        <v>83</v>
      </c>
      <c r="BK174" s="198">
        <f>ROUND(I174*H174,2)</f>
        <v>0</v>
      </c>
      <c r="BL174" s="18" t="s">
        <v>154</v>
      </c>
      <c r="BM174" s="197" t="s">
        <v>505</v>
      </c>
    </row>
    <row r="175" spans="2:65" s="1" customFormat="1" ht="19.5">
      <c r="B175" s="35"/>
      <c r="C175" s="36"/>
      <c r="D175" s="199" t="s">
        <v>156</v>
      </c>
      <c r="E175" s="36"/>
      <c r="F175" s="200" t="s">
        <v>506</v>
      </c>
      <c r="G175" s="36"/>
      <c r="H175" s="36"/>
      <c r="I175" s="116"/>
      <c r="J175" s="36"/>
      <c r="K175" s="36"/>
      <c r="L175" s="39"/>
      <c r="M175" s="201"/>
      <c r="N175" s="64"/>
      <c r="O175" s="64"/>
      <c r="P175" s="64"/>
      <c r="Q175" s="64"/>
      <c r="R175" s="64"/>
      <c r="S175" s="64"/>
      <c r="T175" s="65"/>
      <c r="AT175" s="18" t="s">
        <v>156</v>
      </c>
      <c r="AU175" s="18" t="s">
        <v>85</v>
      </c>
    </row>
    <row r="176" spans="2:65" s="12" customFormat="1" ht="11.25">
      <c r="B176" s="202"/>
      <c r="C176" s="203"/>
      <c r="D176" s="199" t="s">
        <v>158</v>
      </c>
      <c r="E176" s="204" t="s">
        <v>19</v>
      </c>
      <c r="F176" s="205" t="s">
        <v>507</v>
      </c>
      <c r="G176" s="203"/>
      <c r="H176" s="204" t="s">
        <v>19</v>
      </c>
      <c r="I176" s="206"/>
      <c r="J176" s="203"/>
      <c r="K176" s="203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158</v>
      </c>
      <c r="AU176" s="211" t="s">
        <v>85</v>
      </c>
      <c r="AV176" s="12" t="s">
        <v>83</v>
      </c>
      <c r="AW176" s="12" t="s">
        <v>37</v>
      </c>
      <c r="AX176" s="12" t="s">
        <v>76</v>
      </c>
      <c r="AY176" s="211" t="s">
        <v>148</v>
      </c>
    </row>
    <row r="177" spans="2:65" s="12" customFormat="1" ht="11.25">
      <c r="B177" s="202"/>
      <c r="C177" s="203"/>
      <c r="D177" s="199" t="s">
        <v>158</v>
      </c>
      <c r="E177" s="204" t="s">
        <v>19</v>
      </c>
      <c r="F177" s="205" t="s">
        <v>508</v>
      </c>
      <c r="G177" s="203"/>
      <c r="H177" s="204" t="s">
        <v>19</v>
      </c>
      <c r="I177" s="206"/>
      <c r="J177" s="203"/>
      <c r="K177" s="203"/>
      <c r="L177" s="207"/>
      <c r="M177" s="208"/>
      <c r="N177" s="209"/>
      <c r="O177" s="209"/>
      <c r="P177" s="209"/>
      <c r="Q177" s="209"/>
      <c r="R177" s="209"/>
      <c r="S177" s="209"/>
      <c r="T177" s="210"/>
      <c r="AT177" s="211" t="s">
        <v>158</v>
      </c>
      <c r="AU177" s="211" t="s">
        <v>85</v>
      </c>
      <c r="AV177" s="12" t="s">
        <v>83</v>
      </c>
      <c r="AW177" s="12" t="s">
        <v>37</v>
      </c>
      <c r="AX177" s="12" t="s">
        <v>76</v>
      </c>
      <c r="AY177" s="211" t="s">
        <v>148</v>
      </c>
    </row>
    <row r="178" spans="2:65" s="12" customFormat="1" ht="22.5">
      <c r="B178" s="202"/>
      <c r="C178" s="203"/>
      <c r="D178" s="199" t="s">
        <v>158</v>
      </c>
      <c r="E178" s="204" t="s">
        <v>19</v>
      </c>
      <c r="F178" s="205" t="s">
        <v>509</v>
      </c>
      <c r="G178" s="203"/>
      <c r="H178" s="204" t="s">
        <v>19</v>
      </c>
      <c r="I178" s="206"/>
      <c r="J178" s="203"/>
      <c r="K178" s="203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158</v>
      </c>
      <c r="AU178" s="211" t="s">
        <v>85</v>
      </c>
      <c r="AV178" s="12" t="s">
        <v>83</v>
      </c>
      <c r="AW178" s="12" t="s">
        <v>37</v>
      </c>
      <c r="AX178" s="12" t="s">
        <v>76</v>
      </c>
      <c r="AY178" s="211" t="s">
        <v>148</v>
      </c>
    </row>
    <row r="179" spans="2:65" s="13" customFormat="1" ht="11.25">
      <c r="B179" s="212"/>
      <c r="C179" s="213"/>
      <c r="D179" s="199" t="s">
        <v>158</v>
      </c>
      <c r="E179" s="214" t="s">
        <v>19</v>
      </c>
      <c r="F179" s="215" t="s">
        <v>510</v>
      </c>
      <c r="G179" s="213"/>
      <c r="H179" s="216">
        <v>1014.04</v>
      </c>
      <c r="I179" s="217"/>
      <c r="J179" s="213"/>
      <c r="K179" s="213"/>
      <c r="L179" s="218"/>
      <c r="M179" s="219"/>
      <c r="N179" s="220"/>
      <c r="O179" s="220"/>
      <c r="P179" s="220"/>
      <c r="Q179" s="220"/>
      <c r="R179" s="220"/>
      <c r="S179" s="220"/>
      <c r="T179" s="221"/>
      <c r="AT179" s="222" t="s">
        <v>158</v>
      </c>
      <c r="AU179" s="222" t="s">
        <v>85</v>
      </c>
      <c r="AV179" s="13" t="s">
        <v>85</v>
      </c>
      <c r="AW179" s="13" t="s">
        <v>37</v>
      </c>
      <c r="AX179" s="13" t="s">
        <v>83</v>
      </c>
      <c r="AY179" s="222" t="s">
        <v>148</v>
      </c>
    </row>
    <row r="180" spans="2:65" s="1" customFormat="1" ht="24" customHeight="1">
      <c r="B180" s="35"/>
      <c r="C180" s="234" t="s">
        <v>285</v>
      </c>
      <c r="D180" s="234" t="s">
        <v>281</v>
      </c>
      <c r="E180" s="235" t="s">
        <v>511</v>
      </c>
      <c r="F180" s="236" t="s">
        <v>512</v>
      </c>
      <c r="G180" s="237" t="s">
        <v>198</v>
      </c>
      <c r="H180" s="238">
        <v>1132.21</v>
      </c>
      <c r="I180" s="239"/>
      <c r="J180" s="240">
        <f>ROUND(I180*H180,2)</f>
        <v>0</v>
      </c>
      <c r="K180" s="236" t="s">
        <v>19</v>
      </c>
      <c r="L180" s="241"/>
      <c r="M180" s="242" t="s">
        <v>19</v>
      </c>
      <c r="N180" s="243" t="s">
        <v>47</v>
      </c>
      <c r="O180" s="64"/>
      <c r="P180" s="195">
        <f>O180*H180</f>
        <v>0</v>
      </c>
      <c r="Q180" s="195">
        <v>0.16500000000000001</v>
      </c>
      <c r="R180" s="195">
        <f>Q180*H180</f>
        <v>186.81465000000003</v>
      </c>
      <c r="S180" s="195">
        <v>0</v>
      </c>
      <c r="T180" s="196">
        <f>S180*H180</f>
        <v>0</v>
      </c>
      <c r="AR180" s="197" t="s">
        <v>173</v>
      </c>
      <c r="AT180" s="197" t="s">
        <v>281</v>
      </c>
      <c r="AU180" s="197" t="s">
        <v>85</v>
      </c>
      <c r="AY180" s="18" t="s">
        <v>148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83</v>
      </c>
      <c r="BK180" s="198">
        <f>ROUND(I180*H180,2)</f>
        <v>0</v>
      </c>
      <c r="BL180" s="18" t="s">
        <v>154</v>
      </c>
      <c r="BM180" s="197" t="s">
        <v>513</v>
      </c>
    </row>
    <row r="181" spans="2:65" s="1" customFormat="1" ht="19.5">
      <c r="B181" s="35"/>
      <c r="C181" s="36"/>
      <c r="D181" s="199" t="s">
        <v>156</v>
      </c>
      <c r="E181" s="36"/>
      <c r="F181" s="200" t="s">
        <v>514</v>
      </c>
      <c r="G181" s="36"/>
      <c r="H181" s="36"/>
      <c r="I181" s="116"/>
      <c r="J181" s="36"/>
      <c r="K181" s="36"/>
      <c r="L181" s="39"/>
      <c r="M181" s="201"/>
      <c r="N181" s="64"/>
      <c r="O181" s="64"/>
      <c r="P181" s="64"/>
      <c r="Q181" s="64"/>
      <c r="R181" s="64"/>
      <c r="S181" s="64"/>
      <c r="T181" s="65"/>
      <c r="AT181" s="18" t="s">
        <v>156</v>
      </c>
      <c r="AU181" s="18" t="s">
        <v>85</v>
      </c>
    </row>
    <row r="182" spans="2:65" s="12" customFormat="1" ht="11.25">
      <c r="B182" s="202"/>
      <c r="C182" s="203"/>
      <c r="D182" s="199" t="s">
        <v>158</v>
      </c>
      <c r="E182" s="204" t="s">
        <v>19</v>
      </c>
      <c r="F182" s="205" t="s">
        <v>507</v>
      </c>
      <c r="G182" s="203"/>
      <c r="H182" s="204" t="s">
        <v>19</v>
      </c>
      <c r="I182" s="206"/>
      <c r="J182" s="203"/>
      <c r="K182" s="203"/>
      <c r="L182" s="207"/>
      <c r="M182" s="208"/>
      <c r="N182" s="209"/>
      <c r="O182" s="209"/>
      <c r="P182" s="209"/>
      <c r="Q182" s="209"/>
      <c r="R182" s="209"/>
      <c r="S182" s="209"/>
      <c r="T182" s="210"/>
      <c r="AT182" s="211" t="s">
        <v>158</v>
      </c>
      <c r="AU182" s="211" t="s">
        <v>85</v>
      </c>
      <c r="AV182" s="12" t="s">
        <v>83</v>
      </c>
      <c r="AW182" s="12" t="s">
        <v>37</v>
      </c>
      <c r="AX182" s="12" t="s">
        <v>76</v>
      </c>
      <c r="AY182" s="211" t="s">
        <v>148</v>
      </c>
    </row>
    <row r="183" spans="2:65" s="12" customFormat="1" ht="11.25">
      <c r="B183" s="202"/>
      <c r="C183" s="203"/>
      <c r="D183" s="199" t="s">
        <v>158</v>
      </c>
      <c r="E183" s="204" t="s">
        <v>19</v>
      </c>
      <c r="F183" s="205" t="s">
        <v>508</v>
      </c>
      <c r="G183" s="203"/>
      <c r="H183" s="204" t="s">
        <v>19</v>
      </c>
      <c r="I183" s="206"/>
      <c r="J183" s="203"/>
      <c r="K183" s="203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158</v>
      </c>
      <c r="AU183" s="211" t="s">
        <v>85</v>
      </c>
      <c r="AV183" s="12" t="s">
        <v>83</v>
      </c>
      <c r="AW183" s="12" t="s">
        <v>37</v>
      </c>
      <c r="AX183" s="12" t="s">
        <v>76</v>
      </c>
      <c r="AY183" s="211" t="s">
        <v>148</v>
      </c>
    </row>
    <row r="184" spans="2:65" s="12" customFormat="1" ht="22.5">
      <c r="B184" s="202"/>
      <c r="C184" s="203"/>
      <c r="D184" s="199" t="s">
        <v>158</v>
      </c>
      <c r="E184" s="204" t="s">
        <v>19</v>
      </c>
      <c r="F184" s="205" t="s">
        <v>515</v>
      </c>
      <c r="G184" s="203"/>
      <c r="H184" s="204" t="s">
        <v>19</v>
      </c>
      <c r="I184" s="206"/>
      <c r="J184" s="203"/>
      <c r="K184" s="203"/>
      <c r="L184" s="207"/>
      <c r="M184" s="208"/>
      <c r="N184" s="209"/>
      <c r="O184" s="209"/>
      <c r="P184" s="209"/>
      <c r="Q184" s="209"/>
      <c r="R184" s="209"/>
      <c r="S184" s="209"/>
      <c r="T184" s="210"/>
      <c r="AT184" s="211" t="s">
        <v>158</v>
      </c>
      <c r="AU184" s="211" t="s">
        <v>85</v>
      </c>
      <c r="AV184" s="12" t="s">
        <v>83</v>
      </c>
      <c r="AW184" s="12" t="s">
        <v>37</v>
      </c>
      <c r="AX184" s="12" t="s">
        <v>76</v>
      </c>
      <c r="AY184" s="211" t="s">
        <v>148</v>
      </c>
    </row>
    <row r="185" spans="2:65" s="13" customFormat="1" ht="11.25">
      <c r="B185" s="212"/>
      <c r="C185" s="213"/>
      <c r="D185" s="199" t="s">
        <v>158</v>
      </c>
      <c r="E185" s="214" t="s">
        <v>19</v>
      </c>
      <c r="F185" s="215" t="s">
        <v>516</v>
      </c>
      <c r="G185" s="213"/>
      <c r="H185" s="216">
        <v>1132.21</v>
      </c>
      <c r="I185" s="217"/>
      <c r="J185" s="213"/>
      <c r="K185" s="213"/>
      <c r="L185" s="218"/>
      <c r="M185" s="219"/>
      <c r="N185" s="220"/>
      <c r="O185" s="220"/>
      <c r="P185" s="220"/>
      <c r="Q185" s="220"/>
      <c r="R185" s="220"/>
      <c r="S185" s="220"/>
      <c r="T185" s="221"/>
      <c r="AT185" s="222" t="s">
        <v>158</v>
      </c>
      <c r="AU185" s="222" t="s">
        <v>85</v>
      </c>
      <c r="AV185" s="13" t="s">
        <v>85</v>
      </c>
      <c r="AW185" s="13" t="s">
        <v>37</v>
      </c>
      <c r="AX185" s="13" t="s">
        <v>83</v>
      </c>
      <c r="AY185" s="222" t="s">
        <v>148</v>
      </c>
    </row>
    <row r="186" spans="2:65" s="11" customFormat="1" ht="22.9" customHeight="1">
      <c r="B186" s="170"/>
      <c r="C186" s="171"/>
      <c r="D186" s="172" t="s">
        <v>75</v>
      </c>
      <c r="E186" s="184" t="s">
        <v>202</v>
      </c>
      <c r="F186" s="184" t="s">
        <v>517</v>
      </c>
      <c r="G186" s="171"/>
      <c r="H186" s="171"/>
      <c r="I186" s="174"/>
      <c r="J186" s="185">
        <f>BK186</f>
        <v>0</v>
      </c>
      <c r="K186" s="171"/>
      <c r="L186" s="176"/>
      <c r="M186" s="177"/>
      <c r="N186" s="178"/>
      <c r="O186" s="178"/>
      <c r="P186" s="179">
        <f>SUM(P187:P224)</f>
        <v>0</v>
      </c>
      <c r="Q186" s="178"/>
      <c r="R186" s="179">
        <f>SUM(R187:R224)</f>
        <v>127.1818529</v>
      </c>
      <c r="S186" s="178"/>
      <c r="T186" s="180">
        <f>SUM(T187:T224)</f>
        <v>0</v>
      </c>
      <c r="AR186" s="181" t="s">
        <v>83</v>
      </c>
      <c r="AT186" s="182" t="s">
        <v>75</v>
      </c>
      <c r="AU186" s="182" t="s">
        <v>83</v>
      </c>
      <c r="AY186" s="181" t="s">
        <v>148</v>
      </c>
      <c r="BK186" s="183">
        <f>SUM(BK187:BK224)</f>
        <v>0</v>
      </c>
    </row>
    <row r="187" spans="2:65" s="1" customFormat="1" ht="24" customHeight="1">
      <c r="B187" s="35"/>
      <c r="C187" s="186" t="s">
        <v>289</v>
      </c>
      <c r="D187" s="186" t="s">
        <v>150</v>
      </c>
      <c r="E187" s="187" t="s">
        <v>518</v>
      </c>
      <c r="F187" s="188" t="s">
        <v>519</v>
      </c>
      <c r="G187" s="189" t="s">
        <v>226</v>
      </c>
      <c r="H187" s="190">
        <v>539.20000000000005</v>
      </c>
      <c r="I187" s="191"/>
      <c r="J187" s="192">
        <f>ROUND(I187*H187,2)</f>
        <v>0</v>
      </c>
      <c r="K187" s="188" t="s">
        <v>165</v>
      </c>
      <c r="L187" s="39"/>
      <c r="M187" s="193" t="s">
        <v>19</v>
      </c>
      <c r="N187" s="194" t="s">
        <v>47</v>
      </c>
      <c r="O187" s="64"/>
      <c r="P187" s="195">
        <f>O187*H187</f>
        <v>0</v>
      </c>
      <c r="Q187" s="195">
        <v>0.15540000000000001</v>
      </c>
      <c r="R187" s="195">
        <f>Q187*H187</f>
        <v>83.791680000000014</v>
      </c>
      <c r="S187" s="195">
        <v>0</v>
      </c>
      <c r="T187" s="196">
        <f>S187*H187</f>
        <v>0</v>
      </c>
      <c r="AR187" s="197" t="s">
        <v>154</v>
      </c>
      <c r="AT187" s="197" t="s">
        <v>150</v>
      </c>
      <c r="AU187" s="197" t="s">
        <v>85</v>
      </c>
      <c r="AY187" s="18" t="s">
        <v>148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83</v>
      </c>
      <c r="BK187" s="198">
        <f>ROUND(I187*H187,2)</f>
        <v>0</v>
      </c>
      <c r="BL187" s="18" t="s">
        <v>154</v>
      </c>
      <c r="BM187" s="197" t="s">
        <v>520</v>
      </c>
    </row>
    <row r="188" spans="2:65" s="1" customFormat="1" ht="29.25">
      <c r="B188" s="35"/>
      <c r="C188" s="36"/>
      <c r="D188" s="199" t="s">
        <v>156</v>
      </c>
      <c r="E188" s="36"/>
      <c r="F188" s="200" t="s">
        <v>521</v>
      </c>
      <c r="G188" s="36"/>
      <c r="H188" s="36"/>
      <c r="I188" s="116"/>
      <c r="J188" s="36"/>
      <c r="K188" s="36"/>
      <c r="L188" s="39"/>
      <c r="M188" s="201"/>
      <c r="N188" s="64"/>
      <c r="O188" s="64"/>
      <c r="P188" s="64"/>
      <c r="Q188" s="64"/>
      <c r="R188" s="64"/>
      <c r="S188" s="64"/>
      <c r="T188" s="65"/>
      <c r="AT188" s="18" t="s">
        <v>156</v>
      </c>
      <c r="AU188" s="18" t="s">
        <v>85</v>
      </c>
    </row>
    <row r="189" spans="2:65" s="12" customFormat="1" ht="11.25">
      <c r="B189" s="202"/>
      <c r="C189" s="203"/>
      <c r="D189" s="199" t="s">
        <v>158</v>
      </c>
      <c r="E189" s="204" t="s">
        <v>19</v>
      </c>
      <c r="F189" s="205" t="s">
        <v>522</v>
      </c>
      <c r="G189" s="203"/>
      <c r="H189" s="204" t="s">
        <v>19</v>
      </c>
      <c r="I189" s="206"/>
      <c r="J189" s="203"/>
      <c r="K189" s="203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158</v>
      </c>
      <c r="AU189" s="211" t="s">
        <v>85</v>
      </c>
      <c r="AV189" s="12" t="s">
        <v>83</v>
      </c>
      <c r="AW189" s="12" t="s">
        <v>37</v>
      </c>
      <c r="AX189" s="12" t="s">
        <v>76</v>
      </c>
      <c r="AY189" s="211" t="s">
        <v>148</v>
      </c>
    </row>
    <row r="190" spans="2:65" s="13" customFormat="1" ht="11.25">
      <c r="B190" s="212"/>
      <c r="C190" s="213"/>
      <c r="D190" s="199" t="s">
        <v>158</v>
      </c>
      <c r="E190" s="214" t="s">
        <v>19</v>
      </c>
      <c r="F190" s="215" t="s">
        <v>523</v>
      </c>
      <c r="G190" s="213"/>
      <c r="H190" s="216">
        <v>419.5</v>
      </c>
      <c r="I190" s="217"/>
      <c r="J190" s="213"/>
      <c r="K190" s="213"/>
      <c r="L190" s="218"/>
      <c r="M190" s="219"/>
      <c r="N190" s="220"/>
      <c r="O190" s="220"/>
      <c r="P190" s="220"/>
      <c r="Q190" s="220"/>
      <c r="R190" s="220"/>
      <c r="S190" s="220"/>
      <c r="T190" s="221"/>
      <c r="AT190" s="222" t="s">
        <v>158</v>
      </c>
      <c r="AU190" s="222" t="s">
        <v>85</v>
      </c>
      <c r="AV190" s="13" t="s">
        <v>85</v>
      </c>
      <c r="AW190" s="13" t="s">
        <v>37</v>
      </c>
      <c r="AX190" s="13" t="s">
        <v>76</v>
      </c>
      <c r="AY190" s="222" t="s">
        <v>148</v>
      </c>
    </row>
    <row r="191" spans="2:65" s="13" customFormat="1" ht="11.25">
      <c r="B191" s="212"/>
      <c r="C191" s="213"/>
      <c r="D191" s="199" t="s">
        <v>158</v>
      </c>
      <c r="E191" s="214" t="s">
        <v>19</v>
      </c>
      <c r="F191" s="215" t="s">
        <v>524</v>
      </c>
      <c r="G191" s="213"/>
      <c r="H191" s="216">
        <v>24.5</v>
      </c>
      <c r="I191" s="217"/>
      <c r="J191" s="213"/>
      <c r="K191" s="213"/>
      <c r="L191" s="218"/>
      <c r="M191" s="219"/>
      <c r="N191" s="220"/>
      <c r="O191" s="220"/>
      <c r="P191" s="220"/>
      <c r="Q191" s="220"/>
      <c r="R191" s="220"/>
      <c r="S191" s="220"/>
      <c r="T191" s="221"/>
      <c r="AT191" s="222" t="s">
        <v>158</v>
      </c>
      <c r="AU191" s="222" t="s">
        <v>85</v>
      </c>
      <c r="AV191" s="13" t="s">
        <v>85</v>
      </c>
      <c r="AW191" s="13" t="s">
        <v>37</v>
      </c>
      <c r="AX191" s="13" t="s">
        <v>76</v>
      </c>
      <c r="AY191" s="222" t="s">
        <v>148</v>
      </c>
    </row>
    <row r="192" spans="2:65" s="13" customFormat="1" ht="11.25">
      <c r="B192" s="212"/>
      <c r="C192" s="213"/>
      <c r="D192" s="199" t="s">
        <v>158</v>
      </c>
      <c r="E192" s="214" t="s">
        <v>19</v>
      </c>
      <c r="F192" s="215" t="s">
        <v>525</v>
      </c>
      <c r="G192" s="213"/>
      <c r="H192" s="216">
        <v>27</v>
      </c>
      <c r="I192" s="217"/>
      <c r="J192" s="213"/>
      <c r="K192" s="213"/>
      <c r="L192" s="218"/>
      <c r="M192" s="219"/>
      <c r="N192" s="220"/>
      <c r="O192" s="220"/>
      <c r="P192" s="220"/>
      <c r="Q192" s="220"/>
      <c r="R192" s="220"/>
      <c r="S192" s="220"/>
      <c r="T192" s="221"/>
      <c r="AT192" s="222" t="s">
        <v>158</v>
      </c>
      <c r="AU192" s="222" t="s">
        <v>85</v>
      </c>
      <c r="AV192" s="13" t="s">
        <v>85</v>
      </c>
      <c r="AW192" s="13" t="s">
        <v>37</v>
      </c>
      <c r="AX192" s="13" t="s">
        <v>76</v>
      </c>
      <c r="AY192" s="222" t="s">
        <v>148</v>
      </c>
    </row>
    <row r="193" spans="2:65" s="13" customFormat="1" ht="11.25">
      <c r="B193" s="212"/>
      <c r="C193" s="213"/>
      <c r="D193" s="199" t="s">
        <v>158</v>
      </c>
      <c r="E193" s="214" t="s">
        <v>19</v>
      </c>
      <c r="F193" s="215" t="s">
        <v>526</v>
      </c>
      <c r="G193" s="213"/>
      <c r="H193" s="216">
        <v>12.2</v>
      </c>
      <c r="I193" s="217"/>
      <c r="J193" s="213"/>
      <c r="K193" s="213"/>
      <c r="L193" s="218"/>
      <c r="M193" s="219"/>
      <c r="N193" s="220"/>
      <c r="O193" s="220"/>
      <c r="P193" s="220"/>
      <c r="Q193" s="220"/>
      <c r="R193" s="220"/>
      <c r="S193" s="220"/>
      <c r="T193" s="221"/>
      <c r="AT193" s="222" t="s">
        <v>158</v>
      </c>
      <c r="AU193" s="222" t="s">
        <v>85</v>
      </c>
      <c r="AV193" s="13" t="s">
        <v>85</v>
      </c>
      <c r="AW193" s="13" t="s">
        <v>37</v>
      </c>
      <c r="AX193" s="13" t="s">
        <v>76</v>
      </c>
      <c r="AY193" s="222" t="s">
        <v>148</v>
      </c>
    </row>
    <row r="194" spans="2:65" s="13" customFormat="1" ht="11.25">
      <c r="B194" s="212"/>
      <c r="C194" s="213"/>
      <c r="D194" s="199" t="s">
        <v>158</v>
      </c>
      <c r="E194" s="214" t="s">
        <v>19</v>
      </c>
      <c r="F194" s="215" t="s">
        <v>527</v>
      </c>
      <c r="G194" s="213"/>
      <c r="H194" s="216">
        <v>26</v>
      </c>
      <c r="I194" s="217"/>
      <c r="J194" s="213"/>
      <c r="K194" s="213"/>
      <c r="L194" s="218"/>
      <c r="M194" s="219"/>
      <c r="N194" s="220"/>
      <c r="O194" s="220"/>
      <c r="P194" s="220"/>
      <c r="Q194" s="220"/>
      <c r="R194" s="220"/>
      <c r="S194" s="220"/>
      <c r="T194" s="221"/>
      <c r="AT194" s="222" t="s">
        <v>158</v>
      </c>
      <c r="AU194" s="222" t="s">
        <v>85</v>
      </c>
      <c r="AV194" s="13" t="s">
        <v>85</v>
      </c>
      <c r="AW194" s="13" t="s">
        <v>37</v>
      </c>
      <c r="AX194" s="13" t="s">
        <v>76</v>
      </c>
      <c r="AY194" s="222" t="s">
        <v>148</v>
      </c>
    </row>
    <row r="195" spans="2:65" s="15" customFormat="1" ht="11.25">
      <c r="B195" s="247"/>
      <c r="C195" s="248"/>
      <c r="D195" s="199" t="s">
        <v>158</v>
      </c>
      <c r="E195" s="249" t="s">
        <v>19</v>
      </c>
      <c r="F195" s="250" t="s">
        <v>445</v>
      </c>
      <c r="G195" s="248"/>
      <c r="H195" s="251">
        <v>509.2</v>
      </c>
      <c r="I195" s="252"/>
      <c r="J195" s="248"/>
      <c r="K195" s="248"/>
      <c r="L195" s="253"/>
      <c r="M195" s="254"/>
      <c r="N195" s="255"/>
      <c r="O195" s="255"/>
      <c r="P195" s="255"/>
      <c r="Q195" s="255"/>
      <c r="R195" s="255"/>
      <c r="S195" s="255"/>
      <c r="T195" s="256"/>
      <c r="AT195" s="257" t="s">
        <v>158</v>
      </c>
      <c r="AU195" s="257" t="s">
        <v>85</v>
      </c>
      <c r="AV195" s="15" t="s">
        <v>91</v>
      </c>
      <c r="AW195" s="15" t="s">
        <v>37</v>
      </c>
      <c r="AX195" s="15" t="s">
        <v>76</v>
      </c>
      <c r="AY195" s="257" t="s">
        <v>148</v>
      </c>
    </row>
    <row r="196" spans="2:65" s="12" customFormat="1" ht="11.25">
      <c r="B196" s="202"/>
      <c r="C196" s="203"/>
      <c r="D196" s="199" t="s">
        <v>158</v>
      </c>
      <c r="E196" s="204" t="s">
        <v>19</v>
      </c>
      <c r="F196" s="205" t="s">
        <v>528</v>
      </c>
      <c r="G196" s="203"/>
      <c r="H196" s="204" t="s">
        <v>19</v>
      </c>
      <c r="I196" s="206"/>
      <c r="J196" s="203"/>
      <c r="K196" s="203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158</v>
      </c>
      <c r="AU196" s="211" t="s">
        <v>85</v>
      </c>
      <c r="AV196" s="12" t="s">
        <v>83</v>
      </c>
      <c r="AW196" s="12" t="s">
        <v>37</v>
      </c>
      <c r="AX196" s="12" t="s">
        <v>76</v>
      </c>
      <c r="AY196" s="211" t="s">
        <v>148</v>
      </c>
    </row>
    <row r="197" spans="2:65" s="13" customFormat="1" ht="11.25">
      <c r="B197" s="212"/>
      <c r="C197" s="213"/>
      <c r="D197" s="199" t="s">
        <v>158</v>
      </c>
      <c r="E197" s="214" t="s">
        <v>19</v>
      </c>
      <c r="F197" s="215" t="s">
        <v>529</v>
      </c>
      <c r="G197" s="213"/>
      <c r="H197" s="216">
        <v>30</v>
      </c>
      <c r="I197" s="217"/>
      <c r="J197" s="213"/>
      <c r="K197" s="213"/>
      <c r="L197" s="218"/>
      <c r="M197" s="219"/>
      <c r="N197" s="220"/>
      <c r="O197" s="220"/>
      <c r="P197" s="220"/>
      <c r="Q197" s="220"/>
      <c r="R197" s="220"/>
      <c r="S197" s="220"/>
      <c r="T197" s="221"/>
      <c r="AT197" s="222" t="s">
        <v>158</v>
      </c>
      <c r="AU197" s="222" t="s">
        <v>85</v>
      </c>
      <c r="AV197" s="13" t="s">
        <v>85</v>
      </c>
      <c r="AW197" s="13" t="s">
        <v>37</v>
      </c>
      <c r="AX197" s="13" t="s">
        <v>76</v>
      </c>
      <c r="AY197" s="222" t="s">
        <v>148</v>
      </c>
    </row>
    <row r="198" spans="2:65" s="14" customFormat="1" ht="11.25">
      <c r="B198" s="223"/>
      <c r="C198" s="224"/>
      <c r="D198" s="199" t="s">
        <v>158</v>
      </c>
      <c r="E198" s="225" t="s">
        <v>19</v>
      </c>
      <c r="F198" s="226" t="s">
        <v>216</v>
      </c>
      <c r="G198" s="224"/>
      <c r="H198" s="227">
        <v>539.20000000000005</v>
      </c>
      <c r="I198" s="228"/>
      <c r="J198" s="224"/>
      <c r="K198" s="224"/>
      <c r="L198" s="229"/>
      <c r="M198" s="230"/>
      <c r="N198" s="231"/>
      <c r="O198" s="231"/>
      <c r="P198" s="231"/>
      <c r="Q198" s="231"/>
      <c r="R198" s="231"/>
      <c r="S198" s="231"/>
      <c r="T198" s="232"/>
      <c r="AT198" s="233" t="s">
        <v>158</v>
      </c>
      <c r="AU198" s="233" t="s">
        <v>85</v>
      </c>
      <c r="AV198" s="14" t="s">
        <v>154</v>
      </c>
      <c r="AW198" s="14" t="s">
        <v>37</v>
      </c>
      <c r="AX198" s="14" t="s">
        <v>83</v>
      </c>
      <c r="AY198" s="233" t="s">
        <v>148</v>
      </c>
    </row>
    <row r="199" spans="2:65" s="1" customFormat="1" ht="24" customHeight="1">
      <c r="B199" s="35"/>
      <c r="C199" s="234" t="s">
        <v>294</v>
      </c>
      <c r="D199" s="234" t="s">
        <v>281</v>
      </c>
      <c r="E199" s="235" t="s">
        <v>530</v>
      </c>
      <c r="F199" s="236" t="s">
        <v>531</v>
      </c>
      <c r="G199" s="237" t="s">
        <v>226</v>
      </c>
      <c r="H199" s="238">
        <v>26.26</v>
      </c>
      <c r="I199" s="239"/>
      <c r="J199" s="240">
        <f>ROUND(I199*H199,2)</f>
        <v>0</v>
      </c>
      <c r="K199" s="236" t="s">
        <v>165</v>
      </c>
      <c r="L199" s="241"/>
      <c r="M199" s="242" t="s">
        <v>19</v>
      </c>
      <c r="N199" s="243" t="s">
        <v>47</v>
      </c>
      <c r="O199" s="64"/>
      <c r="P199" s="195">
        <f>O199*H199</f>
        <v>0</v>
      </c>
      <c r="Q199" s="195">
        <v>6.4000000000000001E-2</v>
      </c>
      <c r="R199" s="195">
        <f>Q199*H199</f>
        <v>1.6806400000000001</v>
      </c>
      <c r="S199" s="195">
        <v>0</v>
      </c>
      <c r="T199" s="196">
        <f>S199*H199</f>
        <v>0</v>
      </c>
      <c r="AR199" s="197" t="s">
        <v>173</v>
      </c>
      <c r="AT199" s="197" t="s">
        <v>281</v>
      </c>
      <c r="AU199" s="197" t="s">
        <v>85</v>
      </c>
      <c r="AY199" s="18" t="s">
        <v>148</v>
      </c>
      <c r="BE199" s="198">
        <f>IF(N199="základní",J199,0)</f>
        <v>0</v>
      </c>
      <c r="BF199" s="198">
        <f>IF(N199="snížená",J199,0)</f>
        <v>0</v>
      </c>
      <c r="BG199" s="198">
        <f>IF(N199="zákl. přenesená",J199,0)</f>
        <v>0</v>
      </c>
      <c r="BH199" s="198">
        <f>IF(N199="sníž. přenesená",J199,0)</f>
        <v>0</v>
      </c>
      <c r="BI199" s="198">
        <f>IF(N199="nulová",J199,0)</f>
        <v>0</v>
      </c>
      <c r="BJ199" s="18" t="s">
        <v>83</v>
      </c>
      <c r="BK199" s="198">
        <f>ROUND(I199*H199,2)</f>
        <v>0</v>
      </c>
      <c r="BL199" s="18" t="s">
        <v>154</v>
      </c>
      <c r="BM199" s="197" t="s">
        <v>532</v>
      </c>
    </row>
    <row r="200" spans="2:65" s="1" customFormat="1" ht="11.25">
      <c r="B200" s="35"/>
      <c r="C200" s="36"/>
      <c r="D200" s="199" t="s">
        <v>156</v>
      </c>
      <c r="E200" s="36"/>
      <c r="F200" s="200" t="s">
        <v>531</v>
      </c>
      <c r="G200" s="36"/>
      <c r="H200" s="36"/>
      <c r="I200" s="116"/>
      <c r="J200" s="36"/>
      <c r="K200" s="36"/>
      <c r="L200" s="39"/>
      <c r="M200" s="201"/>
      <c r="N200" s="64"/>
      <c r="O200" s="64"/>
      <c r="P200" s="64"/>
      <c r="Q200" s="64"/>
      <c r="R200" s="64"/>
      <c r="S200" s="64"/>
      <c r="T200" s="65"/>
      <c r="AT200" s="18" t="s">
        <v>156</v>
      </c>
      <c r="AU200" s="18" t="s">
        <v>85</v>
      </c>
    </row>
    <row r="201" spans="2:65" s="13" customFormat="1" ht="11.25">
      <c r="B201" s="212"/>
      <c r="C201" s="213"/>
      <c r="D201" s="199" t="s">
        <v>158</v>
      </c>
      <c r="E201" s="214" t="s">
        <v>19</v>
      </c>
      <c r="F201" s="215" t="s">
        <v>533</v>
      </c>
      <c r="G201" s="213"/>
      <c r="H201" s="216">
        <v>26.26</v>
      </c>
      <c r="I201" s="217"/>
      <c r="J201" s="213"/>
      <c r="K201" s="213"/>
      <c r="L201" s="218"/>
      <c r="M201" s="219"/>
      <c r="N201" s="220"/>
      <c r="O201" s="220"/>
      <c r="P201" s="220"/>
      <c r="Q201" s="220"/>
      <c r="R201" s="220"/>
      <c r="S201" s="220"/>
      <c r="T201" s="221"/>
      <c r="AT201" s="222" t="s">
        <v>158</v>
      </c>
      <c r="AU201" s="222" t="s">
        <v>85</v>
      </c>
      <c r="AV201" s="13" t="s">
        <v>85</v>
      </c>
      <c r="AW201" s="13" t="s">
        <v>37</v>
      </c>
      <c r="AX201" s="13" t="s">
        <v>83</v>
      </c>
      <c r="AY201" s="222" t="s">
        <v>148</v>
      </c>
    </row>
    <row r="202" spans="2:65" s="1" customFormat="1" ht="16.5" customHeight="1">
      <c r="B202" s="35"/>
      <c r="C202" s="234" t="s">
        <v>168</v>
      </c>
      <c r="D202" s="234" t="s">
        <v>281</v>
      </c>
      <c r="E202" s="235" t="s">
        <v>534</v>
      </c>
      <c r="F202" s="236" t="s">
        <v>535</v>
      </c>
      <c r="G202" s="237" t="s">
        <v>226</v>
      </c>
      <c r="H202" s="238">
        <v>423.69499999999999</v>
      </c>
      <c r="I202" s="239"/>
      <c r="J202" s="240">
        <f>ROUND(I202*H202,2)</f>
        <v>0</v>
      </c>
      <c r="K202" s="236" t="s">
        <v>165</v>
      </c>
      <c r="L202" s="241"/>
      <c r="M202" s="242" t="s">
        <v>19</v>
      </c>
      <c r="N202" s="243" t="s">
        <v>47</v>
      </c>
      <c r="O202" s="64"/>
      <c r="P202" s="195">
        <f>O202*H202</f>
        <v>0</v>
      </c>
      <c r="Q202" s="195">
        <v>8.1000000000000003E-2</v>
      </c>
      <c r="R202" s="195">
        <f>Q202*H202</f>
        <v>34.319295000000004</v>
      </c>
      <c r="S202" s="195">
        <v>0</v>
      </c>
      <c r="T202" s="196">
        <f>S202*H202</f>
        <v>0</v>
      </c>
      <c r="AR202" s="197" t="s">
        <v>173</v>
      </c>
      <c r="AT202" s="197" t="s">
        <v>281</v>
      </c>
      <c r="AU202" s="197" t="s">
        <v>85</v>
      </c>
      <c r="AY202" s="18" t="s">
        <v>148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83</v>
      </c>
      <c r="BK202" s="198">
        <f>ROUND(I202*H202,2)</f>
        <v>0</v>
      </c>
      <c r="BL202" s="18" t="s">
        <v>154</v>
      </c>
      <c r="BM202" s="197" t="s">
        <v>536</v>
      </c>
    </row>
    <row r="203" spans="2:65" s="1" customFormat="1" ht="11.25">
      <c r="B203" s="35"/>
      <c r="C203" s="36"/>
      <c r="D203" s="199" t="s">
        <v>156</v>
      </c>
      <c r="E203" s="36"/>
      <c r="F203" s="200" t="s">
        <v>535</v>
      </c>
      <c r="G203" s="36"/>
      <c r="H203" s="36"/>
      <c r="I203" s="116"/>
      <c r="J203" s="36"/>
      <c r="K203" s="36"/>
      <c r="L203" s="39"/>
      <c r="M203" s="201"/>
      <c r="N203" s="64"/>
      <c r="O203" s="64"/>
      <c r="P203" s="64"/>
      <c r="Q203" s="64"/>
      <c r="R203" s="64"/>
      <c r="S203" s="64"/>
      <c r="T203" s="65"/>
      <c r="AT203" s="18" t="s">
        <v>156</v>
      </c>
      <c r="AU203" s="18" t="s">
        <v>85</v>
      </c>
    </row>
    <row r="204" spans="2:65" s="13" customFormat="1" ht="11.25">
      <c r="B204" s="212"/>
      <c r="C204" s="213"/>
      <c r="D204" s="199" t="s">
        <v>158</v>
      </c>
      <c r="E204" s="214" t="s">
        <v>19</v>
      </c>
      <c r="F204" s="215" t="s">
        <v>537</v>
      </c>
      <c r="G204" s="213"/>
      <c r="H204" s="216">
        <v>423.69499999999999</v>
      </c>
      <c r="I204" s="217"/>
      <c r="J204" s="213"/>
      <c r="K204" s="213"/>
      <c r="L204" s="218"/>
      <c r="M204" s="219"/>
      <c r="N204" s="220"/>
      <c r="O204" s="220"/>
      <c r="P204" s="220"/>
      <c r="Q204" s="220"/>
      <c r="R204" s="220"/>
      <c r="S204" s="220"/>
      <c r="T204" s="221"/>
      <c r="AT204" s="222" t="s">
        <v>158</v>
      </c>
      <c r="AU204" s="222" t="s">
        <v>85</v>
      </c>
      <c r="AV204" s="13" t="s">
        <v>85</v>
      </c>
      <c r="AW204" s="13" t="s">
        <v>37</v>
      </c>
      <c r="AX204" s="13" t="s">
        <v>83</v>
      </c>
      <c r="AY204" s="222" t="s">
        <v>148</v>
      </c>
    </row>
    <row r="205" spans="2:65" s="1" customFormat="1" ht="24" customHeight="1">
      <c r="B205" s="35"/>
      <c r="C205" s="234" t="s">
        <v>304</v>
      </c>
      <c r="D205" s="234" t="s">
        <v>281</v>
      </c>
      <c r="E205" s="235" t="s">
        <v>538</v>
      </c>
      <c r="F205" s="236" t="s">
        <v>539</v>
      </c>
      <c r="G205" s="237" t="s">
        <v>226</v>
      </c>
      <c r="H205" s="238">
        <v>24.745000000000001</v>
      </c>
      <c r="I205" s="239"/>
      <c r="J205" s="240">
        <f>ROUND(I205*H205,2)</f>
        <v>0</v>
      </c>
      <c r="K205" s="236" t="s">
        <v>165</v>
      </c>
      <c r="L205" s="241"/>
      <c r="M205" s="242" t="s">
        <v>19</v>
      </c>
      <c r="N205" s="243" t="s">
        <v>47</v>
      </c>
      <c r="O205" s="64"/>
      <c r="P205" s="195">
        <f>O205*H205</f>
        <v>0</v>
      </c>
      <c r="Q205" s="195">
        <v>4.8300000000000003E-2</v>
      </c>
      <c r="R205" s="195">
        <f>Q205*H205</f>
        <v>1.1951835000000002</v>
      </c>
      <c r="S205" s="195">
        <v>0</v>
      </c>
      <c r="T205" s="196">
        <f>S205*H205</f>
        <v>0</v>
      </c>
      <c r="AR205" s="197" t="s">
        <v>173</v>
      </c>
      <c r="AT205" s="197" t="s">
        <v>281</v>
      </c>
      <c r="AU205" s="197" t="s">
        <v>85</v>
      </c>
      <c r="AY205" s="18" t="s">
        <v>148</v>
      </c>
      <c r="BE205" s="198">
        <f>IF(N205="základní",J205,0)</f>
        <v>0</v>
      </c>
      <c r="BF205" s="198">
        <f>IF(N205="snížená",J205,0)</f>
        <v>0</v>
      </c>
      <c r="BG205" s="198">
        <f>IF(N205="zákl. přenesená",J205,0)</f>
        <v>0</v>
      </c>
      <c r="BH205" s="198">
        <f>IF(N205="sníž. přenesená",J205,0)</f>
        <v>0</v>
      </c>
      <c r="BI205" s="198">
        <f>IF(N205="nulová",J205,0)</f>
        <v>0</v>
      </c>
      <c r="BJ205" s="18" t="s">
        <v>83</v>
      </c>
      <c r="BK205" s="198">
        <f>ROUND(I205*H205,2)</f>
        <v>0</v>
      </c>
      <c r="BL205" s="18" t="s">
        <v>154</v>
      </c>
      <c r="BM205" s="197" t="s">
        <v>540</v>
      </c>
    </row>
    <row r="206" spans="2:65" s="1" customFormat="1" ht="11.25">
      <c r="B206" s="35"/>
      <c r="C206" s="36"/>
      <c r="D206" s="199" t="s">
        <v>156</v>
      </c>
      <c r="E206" s="36"/>
      <c r="F206" s="200" t="s">
        <v>539</v>
      </c>
      <c r="G206" s="36"/>
      <c r="H206" s="36"/>
      <c r="I206" s="116"/>
      <c r="J206" s="36"/>
      <c r="K206" s="36"/>
      <c r="L206" s="39"/>
      <c r="M206" s="201"/>
      <c r="N206" s="64"/>
      <c r="O206" s="64"/>
      <c r="P206" s="64"/>
      <c r="Q206" s="64"/>
      <c r="R206" s="64"/>
      <c r="S206" s="64"/>
      <c r="T206" s="65"/>
      <c r="AT206" s="18" t="s">
        <v>156</v>
      </c>
      <c r="AU206" s="18" t="s">
        <v>85</v>
      </c>
    </row>
    <row r="207" spans="2:65" s="13" customFormat="1" ht="11.25">
      <c r="B207" s="212"/>
      <c r="C207" s="213"/>
      <c r="D207" s="199" t="s">
        <v>158</v>
      </c>
      <c r="E207" s="214" t="s">
        <v>19</v>
      </c>
      <c r="F207" s="215" t="s">
        <v>541</v>
      </c>
      <c r="G207" s="213"/>
      <c r="H207" s="216">
        <v>24.745000000000001</v>
      </c>
      <c r="I207" s="217"/>
      <c r="J207" s="213"/>
      <c r="K207" s="213"/>
      <c r="L207" s="218"/>
      <c r="M207" s="219"/>
      <c r="N207" s="220"/>
      <c r="O207" s="220"/>
      <c r="P207" s="220"/>
      <c r="Q207" s="220"/>
      <c r="R207" s="220"/>
      <c r="S207" s="220"/>
      <c r="T207" s="221"/>
      <c r="AT207" s="222" t="s">
        <v>158</v>
      </c>
      <c r="AU207" s="222" t="s">
        <v>85</v>
      </c>
      <c r="AV207" s="13" t="s">
        <v>85</v>
      </c>
      <c r="AW207" s="13" t="s">
        <v>37</v>
      </c>
      <c r="AX207" s="13" t="s">
        <v>83</v>
      </c>
      <c r="AY207" s="222" t="s">
        <v>148</v>
      </c>
    </row>
    <row r="208" spans="2:65" s="1" customFormat="1" ht="16.5" customHeight="1">
      <c r="B208" s="35"/>
      <c r="C208" s="234" t="s">
        <v>310</v>
      </c>
      <c r="D208" s="234" t="s">
        <v>281</v>
      </c>
      <c r="E208" s="235" t="s">
        <v>542</v>
      </c>
      <c r="F208" s="236" t="s">
        <v>543</v>
      </c>
      <c r="G208" s="237" t="s">
        <v>226</v>
      </c>
      <c r="H208" s="238">
        <v>30.3</v>
      </c>
      <c r="I208" s="239"/>
      <c r="J208" s="240">
        <f>ROUND(I208*H208,2)</f>
        <v>0</v>
      </c>
      <c r="K208" s="236" t="s">
        <v>165</v>
      </c>
      <c r="L208" s="241"/>
      <c r="M208" s="242" t="s">
        <v>19</v>
      </c>
      <c r="N208" s="243" t="s">
        <v>47</v>
      </c>
      <c r="O208" s="64"/>
      <c r="P208" s="195">
        <f>O208*H208</f>
        <v>0</v>
      </c>
      <c r="Q208" s="195">
        <v>0.10199999999999999</v>
      </c>
      <c r="R208" s="195">
        <f>Q208*H208</f>
        <v>3.0905999999999998</v>
      </c>
      <c r="S208" s="195">
        <v>0</v>
      </c>
      <c r="T208" s="196">
        <f>S208*H208</f>
        <v>0</v>
      </c>
      <c r="AR208" s="197" t="s">
        <v>173</v>
      </c>
      <c r="AT208" s="197" t="s">
        <v>281</v>
      </c>
      <c r="AU208" s="197" t="s">
        <v>85</v>
      </c>
      <c r="AY208" s="18" t="s">
        <v>148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83</v>
      </c>
      <c r="BK208" s="198">
        <f>ROUND(I208*H208,2)</f>
        <v>0</v>
      </c>
      <c r="BL208" s="18" t="s">
        <v>154</v>
      </c>
      <c r="BM208" s="197" t="s">
        <v>544</v>
      </c>
    </row>
    <row r="209" spans="2:65" s="1" customFormat="1" ht="11.25">
      <c r="B209" s="35"/>
      <c r="C209" s="36"/>
      <c r="D209" s="199" t="s">
        <v>156</v>
      </c>
      <c r="E209" s="36"/>
      <c r="F209" s="200" t="s">
        <v>543</v>
      </c>
      <c r="G209" s="36"/>
      <c r="H209" s="36"/>
      <c r="I209" s="116"/>
      <c r="J209" s="36"/>
      <c r="K209" s="36"/>
      <c r="L209" s="39"/>
      <c r="M209" s="201"/>
      <c r="N209" s="64"/>
      <c r="O209" s="64"/>
      <c r="P209" s="64"/>
      <c r="Q209" s="64"/>
      <c r="R209" s="64"/>
      <c r="S209" s="64"/>
      <c r="T209" s="65"/>
      <c r="AT209" s="18" t="s">
        <v>156</v>
      </c>
      <c r="AU209" s="18" t="s">
        <v>85</v>
      </c>
    </row>
    <row r="210" spans="2:65" s="13" customFormat="1" ht="11.25">
      <c r="B210" s="212"/>
      <c r="C210" s="213"/>
      <c r="D210" s="199" t="s">
        <v>158</v>
      </c>
      <c r="E210" s="214" t="s">
        <v>19</v>
      </c>
      <c r="F210" s="215" t="s">
        <v>545</v>
      </c>
      <c r="G210" s="213"/>
      <c r="H210" s="216">
        <v>30.3</v>
      </c>
      <c r="I210" s="217"/>
      <c r="J210" s="213"/>
      <c r="K210" s="213"/>
      <c r="L210" s="218"/>
      <c r="M210" s="219"/>
      <c r="N210" s="220"/>
      <c r="O210" s="220"/>
      <c r="P210" s="220"/>
      <c r="Q210" s="220"/>
      <c r="R210" s="220"/>
      <c r="S210" s="220"/>
      <c r="T210" s="221"/>
      <c r="AT210" s="222" t="s">
        <v>158</v>
      </c>
      <c r="AU210" s="222" t="s">
        <v>85</v>
      </c>
      <c r="AV210" s="13" t="s">
        <v>85</v>
      </c>
      <c r="AW210" s="13" t="s">
        <v>37</v>
      </c>
      <c r="AX210" s="13" t="s">
        <v>83</v>
      </c>
      <c r="AY210" s="222" t="s">
        <v>148</v>
      </c>
    </row>
    <row r="211" spans="2:65" s="1" customFormat="1" ht="16.5" customHeight="1">
      <c r="B211" s="35"/>
      <c r="C211" s="234" t="s">
        <v>316</v>
      </c>
      <c r="D211" s="234" t="s">
        <v>281</v>
      </c>
      <c r="E211" s="235" t="s">
        <v>546</v>
      </c>
      <c r="F211" s="236" t="s">
        <v>547</v>
      </c>
      <c r="G211" s="237" t="s">
        <v>226</v>
      </c>
      <c r="H211" s="238">
        <v>39.591999999999999</v>
      </c>
      <c r="I211" s="239"/>
      <c r="J211" s="240">
        <f>ROUND(I211*H211,2)</f>
        <v>0</v>
      </c>
      <c r="K211" s="236" t="s">
        <v>165</v>
      </c>
      <c r="L211" s="241"/>
      <c r="M211" s="242" t="s">
        <v>19</v>
      </c>
      <c r="N211" s="243" t="s">
        <v>47</v>
      </c>
      <c r="O211" s="64"/>
      <c r="P211" s="195">
        <f>O211*H211</f>
        <v>0</v>
      </c>
      <c r="Q211" s="195">
        <v>7.8200000000000006E-2</v>
      </c>
      <c r="R211" s="195">
        <f>Q211*H211</f>
        <v>3.0960944000000001</v>
      </c>
      <c r="S211" s="195">
        <v>0</v>
      </c>
      <c r="T211" s="196">
        <f>S211*H211</f>
        <v>0</v>
      </c>
      <c r="AR211" s="197" t="s">
        <v>173</v>
      </c>
      <c r="AT211" s="197" t="s">
        <v>281</v>
      </c>
      <c r="AU211" s="197" t="s">
        <v>85</v>
      </c>
      <c r="AY211" s="18" t="s">
        <v>148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83</v>
      </c>
      <c r="BK211" s="198">
        <f>ROUND(I211*H211,2)</f>
        <v>0</v>
      </c>
      <c r="BL211" s="18" t="s">
        <v>154</v>
      </c>
      <c r="BM211" s="197" t="s">
        <v>548</v>
      </c>
    </row>
    <row r="212" spans="2:65" s="1" customFormat="1" ht="11.25">
      <c r="B212" s="35"/>
      <c r="C212" s="36"/>
      <c r="D212" s="199" t="s">
        <v>156</v>
      </c>
      <c r="E212" s="36"/>
      <c r="F212" s="200" t="s">
        <v>547</v>
      </c>
      <c r="G212" s="36"/>
      <c r="H212" s="36"/>
      <c r="I212" s="116"/>
      <c r="J212" s="36"/>
      <c r="K212" s="36"/>
      <c r="L212" s="39"/>
      <c r="M212" s="201"/>
      <c r="N212" s="64"/>
      <c r="O212" s="64"/>
      <c r="P212" s="64"/>
      <c r="Q212" s="64"/>
      <c r="R212" s="64"/>
      <c r="S212" s="64"/>
      <c r="T212" s="65"/>
      <c r="AT212" s="18" t="s">
        <v>156</v>
      </c>
      <c r="AU212" s="18" t="s">
        <v>85</v>
      </c>
    </row>
    <row r="213" spans="2:65" s="13" customFormat="1" ht="11.25">
      <c r="B213" s="212"/>
      <c r="C213" s="213"/>
      <c r="D213" s="199" t="s">
        <v>158</v>
      </c>
      <c r="E213" s="214" t="s">
        <v>19</v>
      </c>
      <c r="F213" s="215" t="s">
        <v>549</v>
      </c>
      <c r="G213" s="213"/>
      <c r="H213" s="216">
        <v>27.27</v>
      </c>
      <c r="I213" s="217"/>
      <c r="J213" s="213"/>
      <c r="K213" s="213"/>
      <c r="L213" s="218"/>
      <c r="M213" s="219"/>
      <c r="N213" s="220"/>
      <c r="O213" s="220"/>
      <c r="P213" s="220"/>
      <c r="Q213" s="220"/>
      <c r="R213" s="220"/>
      <c r="S213" s="220"/>
      <c r="T213" s="221"/>
      <c r="AT213" s="222" t="s">
        <v>158</v>
      </c>
      <c r="AU213" s="222" t="s">
        <v>85</v>
      </c>
      <c r="AV213" s="13" t="s">
        <v>85</v>
      </c>
      <c r="AW213" s="13" t="s">
        <v>37</v>
      </c>
      <c r="AX213" s="13" t="s">
        <v>76</v>
      </c>
      <c r="AY213" s="222" t="s">
        <v>148</v>
      </c>
    </row>
    <row r="214" spans="2:65" s="13" customFormat="1" ht="11.25">
      <c r="B214" s="212"/>
      <c r="C214" s="213"/>
      <c r="D214" s="199" t="s">
        <v>158</v>
      </c>
      <c r="E214" s="214" t="s">
        <v>19</v>
      </c>
      <c r="F214" s="215" t="s">
        <v>550</v>
      </c>
      <c r="G214" s="213"/>
      <c r="H214" s="216">
        <v>12.321999999999999</v>
      </c>
      <c r="I214" s="217"/>
      <c r="J214" s="213"/>
      <c r="K214" s="213"/>
      <c r="L214" s="218"/>
      <c r="M214" s="219"/>
      <c r="N214" s="220"/>
      <c r="O214" s="220"/>
      <c r="P214" s="220"/>
      <c r="Q214" s="220"/>
      <c r="R214" s="220"/>
      <c r="S214" s="220"/>
      <c r="T214" s="221"/>
      <c r="AT214" s="222" t="s">
        <v>158</v>
      </c>
      <c r="AU214" s="222" t="s">
        <v>85</v>
      </c>
      <c r="AV214" s="13" t="s">
        <v>85</v>
      </c>
      <c r="AW214" s="13" t="s">
        <v>37</v>
      </c>
      <c r="AX214" s="13" t="s">
        <v>76</v>
      </c>
      <c r="AY214" s="222" t="s">
        <v>148</v>
      </c>
    </row>
    <row r="215" spans="2:65" s="14" customFormat="1" ht="11.25">
      <c r="B215" s="223"/>
      <c r="C215" s="224"/>
      <c r="D215" s="199" t="s">
        <v>158</v>
      </c>
      <c r="E215" s="225" t="s">
        <v>19</v>
      </c>
      <c r="F215" s="226" t="s">
        <v>216</v>
      </c>
      <c r="G215" s="224"/>
      <c r="H215" s="227">
        <v>39.591999999999999</v>
      </c>
      <c r="I215" s="228"/>
      <c r="J215" s="224"/>
      <c r="K215" s="224"/>
      <c r="L215" s="229"/>
      <c r="M215" s="230"/>
      <c r="N215" s="231"/>
      <c r="O215" s="231"/>
      <c r="P215" s="231"/>
      <c r="Q215" s="231"/>
      <c r="R215" s="231"/>
      <c r="S215" s="231"/>
      <c r="T215" s="232"/>
      <c r="AT215" s="233" t="s">
        <v>158</v>
      </c>
      <c r="AU215" s="233" t="s">
        <v>85</v>
      </c>
      <c r="AV215" s="14" t="s">
        <v>154</v>
      </c>
      <c r="AW215" s="14" t="s">
        <v>37</v>
      </c>
      <c r="AX215" s="14" t="s">
        <v>83</v>
      </c>
      <c r="AY215" s="233" t="s">
        <v>148</v>
      </c>
    </row>
    <row r="216" spans="2:65" s="1" customFormat="1" ht="24" customHeight="1">
      <c r="B216" s="35"/>
      <c r="C216" s="186" t="s">
        <v>322</v>
      </c>
      <c r="D216" s="186" t="s">
        <v>150</v>
      </c>
      <c r="E216" s="187" t="s">
        <v>551</v>
      </c>
      <c r="F216" s="188" t="s">
        <v>552</v>
      </c>
      <c r="G216" s="189" t="s">
        <v>226</v>
      </c>
      <c r="H216" s="190">
        <v>76</v>
      </c>
      <c r="I216" s="191"/>
      <c r="J216" s="192">
        <f>ROUND(I216*H216,2)</f>
        <v>0</v>
      </c>
      <c r="K216" s="188" t="s">
        <v>165</v>
      </c>
      <c r="L216" s="39"/>
      <c r="M216" s="193" t="s">
        <v>19</v>
      </c>
      <c r="N216" s="194" t="s">
        <v>47</v>
      </c>
      <c r="O216" s="64"/>
      <c r="P216" s="195">
        <f>O216*H216</f>
        <v>0</v>
      </c>
      <c r="Q216" s="195">
        <v>0</v>
      </c>
      <c r="R216" s="195">
        <f>Q216*H216</f>
        <v>0</v>
      </c>
      <c r="S216" s="195">
        <v>0</v>
      </c>
      <c r="T216" s="196">
        <f>S216*H216</f>
        <v>0</v>
      </c>
      <c r="AR216" s="197" t="s">
        <v>154</v>
      </c>
      <c r="AT216" s="197" t="s">
        <v>150</v>
      </c>
      <c r="AU216" s="197" t="s">
        <v>85</v>
      </c>
      <c r="AY216" s="18" t="s">
        <v>148</v>
      </c>
      <c r="BE216" s="198">
        <f>IF(N216="základní",J216,0)</f>
        <v>0</v>
      </c>
      <c r="BF216" s="198">
        <f>IF(N216="snížená",J216,0)</f>
        <v>0</v>
      </c>
      <c r="BG216" s="198">
        <f>IF(N216="zákl. přenesená",J216,0)</f>
        <v>0</v>
      </c>
      <c r="BH216" s="198">
        <f>IF(N216="sníž. přenesená",J216,0)</f>
        <v>0</v>
      </c>
      <c r="BI216" s="198">
        <f>IF(N216="nulová",J216,0)</f>
        <v>0</v>
      </c>
      <c r="BJ216" s="18" t="s">
        <v>83</v>
      </c>
      <c r="BK216" s="198">
        <f>ROUND(I216*H216,2)</f>
        <v>0</v>
      </c>
      <c r="BL216" s="18" t="s">
        <v>154</v>
      </c>
      <c r="BM216" s="197" t="s">
        <v>553</v>
      </c>
    </row>
    <row r="217" spans="2:65" s="1" customFormat="1" ht="19.5">
      <c r="B217" s="35"/>
      <c r="C217" s="36"/>
      <c r="D217" s="199" t="s">
        <v>156</v>
      </c>
      <c r="E217" s="36"/>
      <c r="F217" s="200" t="s">
        <v>554</v>
      </c>
      <c r="G217" s="36"/>
      <c r="H217" s="36"/>
      <c r="I217" s="116"/>
      <c r="J217" s="36"/>
      <c r="K217" s="36"/>
      <c r="L217" s="39"/>
      <c r="M217" s="201"/>
      <c r="N217" s="64"/>
      <c r="O217" s="64"/>
      <c r="P217" s="64"/>
      <c r="Q217" s="64"/>
      <c r="R217" s="64"/>
      <c r="S217" s="64"/>
      <c r="T217" s="65"/>
      <c r="AT217" s="18" t="s">
        <v>156</v>
      </c>
      <c r="AU217" s="18" t="s">
        <v>85</v>
      </c>
    </row>
    <row r="218" spans="2:65" s="13" customFormat="1" ht="11.25">
      <c r="B218" s="212"/>
      <c r="C218" s="213"/>
      <c r="D218" s="199" t="s">
        <v>158</v>
      </c>
      <c r="E218" s="214" t="s">
        <v>19</v>
      </c>
      <c r="F218" s="215" t="s">
        <v>555</v>
      </c>
      <c r="G218" s="213"/>
      <c r="H218" s="216">
        <v>76</v>
      </c>
      <c r="I218" s="217"/>
      <c r="J218" s="213"/>
      <c r="K218" s="213"/>
      <c r="L218" s="218"/>
      <c r="M218" s="219"/>
      <c r="N218" s="220"/>
      <c r="O218" s="220"/>
      <c r="P218" s="220"/>
      <c r="Q218" s="220"/>
      <c r="R218" s="220"/>
      <c r="S218" s="220"/>
      <c r="T218" s="221"/>
      <c r="AT218" s="222" t="s">
        <v>158</v>
      </c>
      <c r="AU218" s="222" t="s">
        <v>85</v>
      </c>
      <c r="AV218" s="13" t="s">
        <v>85</v>
      </c>
      <c r="AW218" s="13" t="s">
        <v>37</v>
      </c>
      <c r="AX218" s="13" t="s">
        <v>83</v>
      </c>
      <c r="AY218" s="222" t="s">
        <v>148</v>
      </c>
    </row>
    <row r="219" spans="2:65" s="1" customFormat="1" ht="24" customHeight="1">
      <c r="B219" s="35"/>
      <c r="C219" s="186" t="s">
        <v>327</v>
      </c>
      <c r="D219" s="186" t="s">
        <v>150</v>
      </c>
      <c r="E219" s="187" t="s">
        <v>556</v>
      </c>
      <c r="F219" s="188" t="s">
        <v>557</v>
      </c>
      <c r="G219" s="189" t="s">
        <v>226</v>
      </c>
      <c r="H219" s="190">
        <v>76</v>
      </c>
      <c r="I219" s="191"/>
      <c r="J219" s="192">
        <f>ROUND(I219*H219,2)</f>
        <v>0</v>
      </c>
      <c r="K219" s="188" t="s">
        <v>165</v>
      </c>
      <c r="L219" s="39"/>
      <c r="M219" s="193" t="s">
        <v>19</v>
      </c>
      <c r="N219" s="194" t="s">
        <v>47</v>
      </c>
      <c r="O219" s="64"/>
      <c r="P219" s="195">
        <f>O219*H219</f>
        <v>0</v>
      </c>
      <c r="Q219" s="195">
        <v>1.1E-4</v>
      </c>
      <c r="R219" s="195">
        <f>Q219*H219</f>
        <v>8.3600000000000011E-3</v>
      </c>
      <c r="S219" s="195">
        <v>0</v>
      </c>
      <c r="T219" s="196">
        <f>S219*H219</f>
        <v>0</v>
      </c>
      <c r="AR219" s="197" t="s">
        <v>154</v>
      </c>
      <c r="AT219" s="197" t="s">
        <v>150</v>
      </c>
      <c r="AU219" s="197" t="s">
        <v>85</v>
      </c>
      <c r="AY219" s="18" t="s">
        <v>148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83</v>
      </c>
      <c r="BK219" s="198">
        <f>ROUND(I219*H219,2)</f>
        <v>0</v>
      </c>
      <c r="BL219" s="18" t="s">
        <v>154</v>
      </c>
      <c r="BM219" s="197" t="s">
        <v>558</v>
      </c>
    </row>
    <row r="220" spans="2:65" s="1" customFormat="1" ht="29.25">
      <c r="B220" s="35"/>
      <c r="C220" s="36"/>
      <c r="D220" s="199" t="s">
        <v>156</v>
      </c>
      <c r="E220" s="36"/>
      <c r="F220" s="200" t="s">
        <v>559</v>
      </c>
      <c r="G220" s="36"/>
      <c r="H220" s="36"/>
      <c r="I220" s="116"/>
      <c r="J220" s="36"/>
      <c r="K220" s="36"/>
      <c r="L220" s="39"/>
      <c r="M220" s="201"/>
      <c r="N220" s="64"/>
      <c r="O220" s="64"/>
      <c r="P220" s="64"/>
      <c r="Q220" s="64"/>
      <c r="R220" s="64"/>
      <c r="S220" s="64"/>
      <c r="T220" s="65"/>
      <c r="AT220" s="18" t="s">
        <v>156</v>
      </c>
      <c r="AU220" s="18" t="s">
        <v>85</v>
      </c>
    </row>
    <row r="221" spans="2:65" s="13" customFormat="1" ht="11.25">
      <c r="B221" s="212"/>
      <c r="C221" s="213"/>
      <c r="D221" s="199" t="s">
        <v>158</v>
      </c>
      <c r="E221" s="214" t="s">
        <v>19</v>
      </c>
      <c r="F221" s="215" t="s">
        <v>555</v>
      </c>
      <c r="G221" s="213"/>
      <c r="H221" s="216">
        <v>76</v>
      </c>
      <c r="I221" s="217"/>
      <c r="J221" s="213"/>
      <c r="K221" s="213"/>
      <c r="L221" s="218"/>
      <c r="M221" s="219"/>
      <c r="N221" s="220"/>
      <c r="O221" s="220"/>
      <c r="P221" s="220"/>
      <c r="Q221" s="220"/>
      <c r="R221" s="220"/>
      <c r="S221" s="220"/>
      <c r="T221" s="221"/>
      <c r="AT221" s="222" t="s">
        <v>158</v>
      </c>
      <c r="AU221" s="222" t="s">
        <v>85</v>
      </c>
      <c r="AV221" s="13" t="s">
        <v>85</v>
      </c>
      <c r="AW221" s="13" t="s">
        <v>37</v>
      </c>
      <c r="AX221" s="13" t="s">
        <v>83</v>
      </c>
      <c r="AY221" s="222" t="s">
        <v>148</v>
      </c>
    </row>
    <row r="222" spans="2:65" s="1" customFormat="1" ht="16.5" customHeight="1">
      <c r="B222" s="35"/>
      <c r="C222" s="186" t="s">
        <v>333</v>
      </c>
      <c r="D222" s="186" t="s">
        <v>150</v>
      </c>
      <c r="E222" s="187" t="s">
        <v>560</v>
      </c>
      <c r="F222" s="188" t="s">
        <v>561</v>
      </c>
      <c r="G222" s="189" t="s">
        <v>153</v>
      </c>
      <c r="H222" s="190">
        <v>620.08000000000004</v>
      </c>
      <c r="I222" s="191"/>
      <c r="J222" s="192">
        <f>ROUND(I222*H222,2)</f>
        <v>0</v>
      </c>
      <c r="K222" s="188" t="s">
        <v>19</v>
      </c>
      <c r="L222" s="39"/>
      <c r="M222" s="193" t="s">
        <v>19</v>
      </c>
      <c r="N222" s="194" t="s">
        <v>47</v>
      </c>
      <c r="O222" s="64"/>
      <c r="P222" s="195">
        <f>O222*H222</f>
        <v>0</v>
      </c>
      <c r="Q222" s="195">
        <v>0</v>
      </c>
      <c r="R222" s="195">
        <f>Q222*H222</f>
        <v>0</v>
      </c>
      <c r="S222" s="195">
        <v>0</v>
      </c>
      <c r="T222" s="196">
        <f>S222*H222</f>
        <v>0</v>
      </c>
      <c r="AR222" s="197" t="s">
        <v>154</v>
      </c>
      <c r="AT222" s="197" t="s">
        <v>150</v>
      </c>
      <c r="AU222" s="197" t="s">
        <v>85</v>
      </c>
      <c r="AY222" s="18" t="s">
        <v>148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83</v>
      </c>
      <c r="BK222" s="198">
        <f>ROUND(I222*H222,2)</f>
        <v>0</v>
      </c>
      <c r="BL222" s="18" t="s">
        <v>154</v>
      </c>
      <c r="BM222" s="197" t="s">
        <v>562</v>
      </c>
    </row>
    <row r="223" spans="2:65" s="1" customFormat="1" ht="11.25">
      <c r="B223" s="35"/>
      <c r="C223" s="36"/>
      <c r="D223" s="199" t="s">
        <v>156</v>
      </c>
      <c r="E223" s="36"/>
      <c r="F223" s="200" t="s">
        <v>563</v>
      </c>
      <c r="G223" s="36"/>
      <c r="H223" s="36"/>
      <c r="I223" s="116"/>
      <c r="J223" s="36"/>
      <c r="K223" s="36"/>
      <c r="L223" s="39"/>
      <c r="M223" s="201"/>
      <c r="N223" s="64"/>
      <c r="O223" s="64"/>
      <c r="P223" s="64"/>
      <c r="Q223" s="64"/>
      <c r="R223" s="64"/>
      <c r="S223" s="64"/>
      <c r="T223" s="65"/>
      <c r="AT223" s="18" t="s">
        <v>156</v>
      </c>
      <c r="AU223" s="18" t="s">
        <v>85</v>
      </c>
    </row>
    <row r="224" spans="2:65" s="13" customFormat="1" ht="11.25">
      <c r="B224" s="212"/>
      <c r="C224" s="213"/>
      <c r="D224" s="199" t="s">
        <v>158</v>
      </c>
      <c r="E224" s="214" t="s">
        <v>19</v>
      </c>
      <c r="F224" s="215" t="s">
        <v>564</v>
      </c>
      <c r="G224" s="213"/>
      <c r="H224" s="216">
        <v>620.08000000000004</v>
      </c>
      <c r="I224" s="217"/>
      <c r="J224" s="213"/>
      <c r="K224" s="213"/>
      <c r="L224" s="218"/>
      <c r="M224" s="219"/>
      <c r="N224" s="220"/>
      <c r="O224" s="220"/>
      <c r="P224" s="220"/>
      <c r="Q224" s="220"/>
      <c r="R224" s="220"/>
      <c r="S224" s="220"/>
      <c r="T224" s="221"/>
      <c r="AT224" s="222" t="s">
        <v>158</v>
      </c>
      <c r="AU224" s="222" t="s">
        <v>85</v>
      </c>
      <c r="AV224" s="13" t="s">
        <v>85</v>
      </c>
      <c r="AW224" s="13" t="s">
        <v>37</v>
      </c>
      <c r="AX224" s="13" t="s">
        <v>83</v>
      </c>
      <c r="AY224" s="222" t="s">
        <v>148</v>
      </c>
    </row>
    <row r="225" spans="2:65" s="11" customFormat="1" ht="22.9" customHeight="1">
      <c r="B225" s="170"/>
      <c r="C225" s="171"/>
      <c r="D225" s="172" t="s">
        <v>75</v>
      </c>
      <c r="E225" s="184" t="s">
        <v>565</v>
      </c>
      <c r="F225" s="184" t="s">
        <v>566</v>
      </c>
      <c r="G225" s="171"/>
      <c r="H225" s="171"/>
      <c r="I225" s="174"/>
      <c r="J225" s="185">
        <f>BK225</f>
        <v>0</v>
      </c>
      <c r="K225" s="171"/>
      <c r="L225" s="176"/>
      <c r="M225" s="177"/>
      <c r="N225" s="178"/>
      <c r="O225" s="178"/>
      <c r="P225" s="179">
        <f>SUM(P226:P227)</f>
        <v>0</v>
      </c>
      <c r="Q225" s="178"/>
      <c r="R225" s="179">
        <f>SUM(R226:R227)</f>
        <v>0</v>
      </c>
      <c r="S225" s="178"/>
      <c r="T225" s="180">
        <f>SUM(T226:T227)</f>
        <v>0</v>
      </c>
      <c r="AR225" s="181" t="s">
        <v>83</v>
      </c>
      <c r="AT225" s="182" t="s">
        <v>75</v>
      </c>
      <c r="AU225" s="182" t="s">
        <v>83</v>
      </c>
      <c r="AY225" s="181" t="s">
        <v>148</v>
      </c>
      <c r="BK225" s="183">
        <f>SUM(BK226:BK227)</f>
        <v>0</v>
      </c>
    </row>
    <row r="226" spans="2:65" s="1" customFormat="1" ht="24" customHeight="1">
      <c r="B226" s="35"/>
      <c r="C226" s="186" t="s">
        <v>339</v>
      </c>
      <c r="D226" s="186" t="s">
        <v>150</v>
      </c>
      <c r="E226" s="187" t="s">
        <v>567</v>
      </c>
      <c r="F226" s="188" t="s">
        <v>568</v>
      </c>
      <c r="G226" s="189" t="s">
        <v>435</v>
      </c>
      <c r="H226" s="190">
        <v>811.91099999999994</v>
      </c>
      <c r="I226" s="191"/>
      <c r="J226" s="192">
        <f>ROUND(I226*H226,2)</f>
        <v>0</v>
      </c>
      <c r="K226" s="188" t="s">
        <v>165</v>
      </c>
      <c r="L226" s="39"/>
      <c r="M226" s="193" t="s">
        <v>19</v>
      </c>
      <c r="N226" s="194" t="s">
        <v>47</v>
      </c>
      <c r="O226" s="64"/>
      <c r="P226" s="195">
        <f>O226*H226</f>
        <v>0</v>
      </c>
      <c r="Q226" s="195">
        <v>0</v>
      </c>
      <c r="R226" s="195">
        <f>Q226*H226</f>
        <v>0</v>
      </c>
      <c r="S226" s="195">
        <v>0</v>
      </c>
      <c r="T226" s="196">
        <f>S226*H226</f>
        <v>0</v>
      </c>
      <c r="AR226" s="197" t="s">
        <v>154</v>
      </c>
      <c r="AT226" s="197" t="s">
        <v>150</v>
      </c>
      <c r="AU226" s="197" t="s">
        <v>85</v>
      </c>
      <c r="AY226" s="18" t="s">
        <v>148</v>
      </c>
      <c r="BE226" s="198">
        <f>IF(N226="základní",J226,0)</f>
        <v>0</v>
      </c>
      <c r="BF226" s="198">
        <f>IF(N226="snížená",J226,0)</f>
        <v>0</v>
      </c>
      <c r="BG226" s="198">
        <f>IF(N226="zákl. přenesená",J226,0)</f>
        <v>0</v>
      </c>
      <c r="BH226" s="198">
        <f>IF(N226="sníž. přenesená",J226,0)</f>
        <v>0</v>
      </c>
      <c r="BI226" s="198">
        <f>IF(N226="nulová",J226,0)</f>
        <v>0</v>
      </c>
      <c r="BJ226" s="18" t="s">
        <v>83</v>
      </c>
      <c r="BK226" s="198">
        <f>ROUND(I226*H226,2)</f>
        <v>0</v>
      </c>
      <c r="BL226" s="18" t="s">
        <v>154</v>
      </c>
      <c r="BM226" s="197" t="s">
        <v>569</v>
      </c>
    </row>
    <row r="227" spans="2:65" s="1" customFormat="1" ht="29.25">
      <c r="B227" s="35"/>
      <c r="C227" s="36"/>
      <c r="D227" s="199" t="s">
        <v>156</v>
      </c>
      <c r="E227" s="36"/>
      <c r="F227" s="200" t="s">
        <v>570</v>
      </c>
      <c r="G227" s="36"/>
      <c r="H227" s="36"/>
      <c r="I227" s="116"/>
      <c r="J227" s="36"/>
      <c r="K227" s="36"/>
      <c r="L227" s="39"/>
      <c r="M227" s="258"/>
      <c r="N227" s="259"/>
      <c r="O227" s="259"/>
      <c r="P227" s="259"/>
      <c r="Q227" s="259"/>
      <c r="R227" s="259"/>
      <c r="S227" s="259"/>
      <c r="T227" s="260"/>
      <c r="AT227" s="18" t="s">
        <v>156</v>
      </c>
      <c r="AU227" s="18" t="s">
        <v>85</v>
      </c>
    </row>
    <row r="228" spans="2:65" s="1" customFormat="1" ht="6.95" customHeight="1">
      <c r="B228" s="47"/>
      <c r="C228" s="48"/>
      <c r="D228" s="48"/>
      <c r="E228" s="48"/>
      <c r="F228" s="48"/>
      <c r="G228" s="48"/>
      <c r="H228" s="48"/>
      <c r="I228" s="138"/>
      <c r="J228" s="48"/>
      <c r="K228" s="48"/>
      <c r="L228" s="39"/>
    </row>
  </sheetData>
  <sheetProtection algorithmName="SHA-512" hashValue="fw5Sqe2luXsgCo07UH+1oh5Wl70ziz8pq0qmY4IczIg5JVI34eDl3lbY2U+okiOtAoexC8Rv5JESwk1o7r9PWQ==" saltValue="1aLK9vRaZD088Dy1lqG9kH1nryyI51E3P7nvhu/WT3mGAV8ZwqlJ4PW8PkNg+PqABvc+yS//HRhkUMSnZvyB6A==" spinCount="100000" sheet="1" objects="1" scenarios="1" formatColumns="0" formatRows="0" autoFilter="0"/>
  <autoFilter ref="C90:K227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1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8" t="s">
        <v>101</v>
      </c>
    </row>
    <row r="3" spans="2:46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1"/>
      <c r="AT3" s="18" t="s">
        <v>85</v>
      </c>
    </row>
    <row r="4" spans="2:46" ht="24.95" customHeight="1">
      <c r="B4" s="21"/>
      <c r="D4" s="112" t="s">
        <v>117</v>
      </c>
      <c r="L4" s="21"/>
      <c r="M4" s="11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114" t="s">
        <v>16</v>
      </c>
      <c r="L6" s="21"/>
    </row>
    <row r="7" spans="2:46" ht="16.5" customHeight="1">
      <c r="B7" s="21"/>
      <c r="E7" s="384" t="str">
        <f>'Rekapitulace stavby'!K6</f>
        <v>Parkovací plochy za budouvou MěÚ Studénka</v>
      </c>
      <c r="F7" s="385"/>
      <c r="G7" s="385"/>
      <c r="H7" s="385"/>
      <c r="L7" s="21"/>
    </row>
    <row r="8" spans="2:46" ht="12" customHeight="1">
      <c r="B8" s="21"/>
      <c r="D8" s="114" t="s">
        <v>118</v>
      </c>
      <c r="L8" s="21"/>
    </row>
    <row r="9" spans="2:46" s="1" customFormat="1" ht="16.5" customHeight="1">
      <c r="B9" s="39"/>
      <c r="E9" s="384" t="s">
        <v>387</v>
      </c>
      <c r="F9" s="387"/>
      <c r="G9" s="387"/>
      <c r="H9" s="387"/>
      <c r="I9" s="116"/>
      <c r="L9" s="39"/>
    </row>
    <row r="10" spans="2:46" s="1" customFormat="1" ht="12" customHeight="1">
      <c r="B10" s="39"/>
      <c r="D10" s="114" t="s">
        <v>120</v>
      </c>
      <c r="I10" s="116"/>
      <c r="L10" s="39"/>
    </row>
    <row r="11" spans="2:46" s="1" customFormat="1" ht="36.950000000000003" customHeight="1">
      <c r="B11" s="39"/>
      <c r="E11" s="388" t="s">
        <v>571</v>
      </c>
      <c r="F11" s="387"/>
      <c r="G11" s="387"/>
      <c r="H11" s="387"/>
      <c r="I11" s="116"/>
      <c r="L11" s="39"/>
    </row>
    <row r="12" spans="2:46" s="1" customFormat="1" ht="11.25">
      <c r="B12" s="39"/>
      <c r="I12" s="116"/>
      <c r="L12" s="39"/>
    </row>
    <row r="13" spans="2:46" s="1" customFormat="1" ht="12" customHeight="1">
      <c r="B13" s="39"/>
      <c r="D13" s="114" t="s">
        <v>18</v>
      </c>
      <c r="F13" s="102" t="s">
        <v>19</v>
      </c>
      <c r="I13" s="117" t="s">
        <v>20</v>
      </c>
      <c r="J13" s="102" t="s">
        <v>19</v>
      </c>
      <c r="L13" s="39"/>
    </row>
    <row r="14" spans="2:46" s="1" customFormat="1" ht="12" customHeight="1">
      <c r="B14" s="39"/>
      <c r="D14" s="114" t="s">
        <v>21</v>
      </c>
      <c r="F14" s="102" t="s">
        <v>22</v>
      </c>
      <c r="I14" s="117" t="s">
        <v>23</v>
      </c>
      <c r="J14" s="118" t="str">
        <f>'Rekapitulace stavby'!AN8</f>
        <v>20. 2. 2019</v>
      </c>
      <c r="L14" s="39"/>
    </row>
    <row r="15" spans="2:46" s="1" customFormat="1" ht="10.9" customHeight="1">
      <c r="B15" s="39"/>
      <c r="I15" s="116"/>
      <c r="L15" s="39"/>
    </row>
    <row r="16" spans="2:46" s="1" customFormat="1" ht="12" customHeight="1">
      <c r="B16" s="39"/>
      <c r="D16" s="114" t="s">
        <v>25</v>
      </c>
      <c r="I16" s="117" t="s">
        <v>26</v>
      </c>
      <c r="J16" s="102" t="s">
        <v>27</v>
      </c>
      <c r="L16" s="39"/>
    </row>
    <row r="17" spans="2:12" s="1" customFormat="1" ht="18" customHeight="1">
      <c r="B17" s="39"/>
      <c r="E17" s="102" t="s">
        <v>28</v>
      </c>
      <c r="I17" s="117" t="s">
        <v>29</v>
      </c>
      <c r="J17" s="102" t="s">
        <v>30</v>
      </c>
      <c r="L17" s="39"/>
    </row>
    <row r="18" spans="2:12" s="1" customFormat="1" ht="6.95" customHeight="1">
      <c r="B18" s="39"/>
      <c r="I18" s="116"/>
      <c r="L18" s="39"/>
    </row>
    <row r="19" spans="2:12" s="1" customFormat="1" ht="12" customHeight="1">
      <c r="B19" s="39"/>
      <c r="D19" s="114" t="s">
        <v>31</v>
      </c>
      <c r="I19" s="117" t="s">
        <v>26</v>
      </c>
      <c r="J19" s="31" t="str">
        <f>'Rekapitulace stavby'!AN13</f>
        <v>Vyplň údaj</v>
      </c>
      <c r="L19" s="39"/>
    </row>
    <row r="20" spans="2:12" s="1" customFormat="1" ht="18" customHeight="1">
      <c r="B20" s="39"/>
      <c r="E20" s="389" t="str">
        <f>'Rekapitulace stavby'!E14</f>
        <v>Vyplň údaj</v>
      </c>
      <c r="F20" s="390"/>
      <c r="G20" s="390"/>
      <c r="H20" s="390"/>
      <c r="I20" s="117" t="s">
        <v>29</v>
      </c>
      <c r="J20" s="31" t="str">
        <f>'Rekapitulace stavby'!AN14</f>
        <v>Vyplň údaj</v>
      </c>
      <c r="L20" s="39"/>
    </row>
    <row r="21" spans="2:12" s="1" customFormat="1" ht="6.95" customHeight="1">
      <c r="B21" s="39"/>
      <c r="I21" s="116"/>
      <c r="L21" s="39"/>
    </row>
    <row r="22" spans="2:12" s="1" customFormat="1" ht="12" customHeight="1">
      <c r="B22" s="39"/>
      <c r="D22" s="114" t="s">
        <v>33</v>
      </c>
      <c r="I22" s="117" t="s">
        <v>26</v>
      </c>
      <c r="J22" s="102" t="s">
        <v>34</v>
      </c>
      <c r="L22" s="39"/>
    </row>
    <row r="23" spans="2:12" s="1" customFormat="1" ht="18" customHeight="1">
      <c r="B23" s="39"/>
      <c r="E23" s="102" t="s">
        <v>35</v>
      </c>
      <c r="I23" s="117" t="s">
        <v>29</v>
      </c>
      <c r="J23" s="102" t="s">
        <v>36</v>
      </c>
      <c r="L23" s="39"/>
    </row>
    <row r="24" spans="2:12" s="1" customFormat="1" ht="6.95" customHeight="1">
      <c r="B24" s="39"/>
      <c r="I24" s="116"/>
      <c r="L24" s="39"/>
    </row>
    <row r="25" spans="2:12" s="1" customFormat="1" ht="12" customHeight="1">
      <c r="B25" s="39"/>
      <c r="D25" s="114" t="s">
        <v>38</v>
      </c>
      <c r="I25" s="117" t="s">
        <v>26</v>
      </c>
      <c r="J25" s="102" t="s">
        <v>19</v>
      </c>
      <c r="L25" s="39"/>
    </row>
    <row r="26" spans="2:12" s="1" customFormat="1" ht="18" customHeight="1">
      <c r="B26" s="39"/>
      <c r="E26" s="102" t="s">
        <v>39</v>
      </c>
      <c r="I26" s="117" t="s">
        <v>29</v>
      </c>
      <c r="J26" s="102" t="s">
        <v>19</v>
      </c>
      <c r="L26" s="39"/>
    </row>
    <row r="27" spans="2:12" s="1" customFormat="1" ht="6.95" customHeight="1">
      <c r="B27" s="39"/>
      <c r="I27" s="116"/>
      <c r="L27" s="39"/>
    </row>
    <row r="28" spans="2:12" s="1" customFormat="1" ht="12" customHeight="1">
      <c r="B28" s="39"/>
      <c r="D28" s="114" t="s">
        <v>40</v>
      </c>
      <c r="I28" s="116"/>
      <c r="L28" s="39"/>
    </row>
    <row r="29" spans="2:12" s="7" customFormat="1" ht="16.5" customHeight="1">
      <c r="B29" s="119"/>
      <c r="E29" s="391" t="s">
        <v>19</v>
      </c>
      <c r="F29" s="391"/>
      <c r="G29" s="391"/>
      <c r="H29" s="391"/>
      <c r="I29" s="120"/>
      <c r="L29" s="119"/>
    </row>
    <row r="30" spans="2:12" s="1" customFormat="1" ht="6.95" customHeight="1">
      <c r="B30" s="39"/>
      <c r="I30" s="116"/>
      <c r="L30" s="39"/>
    </row>
    <row r="31" spans="2:12" s="1" customFormat="1" ht="6.95" customHeight="1">
      <c r="B31" s="39"/>
      <c r="D31" s="60"/>
      <c r="E31" s="60"/>
      <c r="F31" s="60"/>
      <c r="G31" s="60"/>
      <c r="H31" s="60"/>
      <c r="I31" s="121"/>
      <c r="J31" s="60"/>
      <c r="K31" s="60"/>
      <c r="L31" s="39"/>
    </row>
    <row r="32" spans="2:12" s="1" customFormat="1" ht="25.35" customHeight="1">
      <c r="B32" s="39"/>
      <c r="D32" s="122" t="s">
        <v>42</v>
      </c>
      <c r="I32" s="116"/>
      <c r="J32" s="123">
        <f>ROUND(J90, 2)</f>
        <v>0</v>
      </c>
      <c r="L32" s="39"/>
    </row>
    <row r="33" spans="2:12" s="1" customFormat="1" ht="6.95" customHeight="1">
      <c r="B33" s="39"/>
      <c r="D33" s="60"/>
      <c r="E33" s="60"/>
      <c r="F33" s="60"/>
      <c r="G33" s="60"/>
      <c r="H33" s="60"/>
      <c r="I33" s="121"/>
      <c r="J33" s="60"/>
      <c r="K33" s="60"/>
      <c r="L33" s="39"/>
    </row>
    <row r="34" spans="2:12" s="1" customFormat="1" ht="14.45" customHeight="1">
      <c r="B34" s="39"/>
      <c r="F34" s="124" t="s">
        <v>44</v>
      </c>
      <c r="I34" s="125" t="s">
        <v>43</v>
      </c>
      <c r="J34" s="124" t="s">
        <v>45</v>
      </c>
      <c r="L34" s="39"/>
    </row>
    <row r="35" spans="2:12" s="1" customFormat="1" ht="14.45" customHeight="1">
      <c r="B35" s="39"/>
      <c r="D35" s="115" t="s">
        <v>46</v>
      </c>
      <c r="E35" s="114" t="s">
        <v>47</v>
      </c>
      <c r="F35" s="126">
        <f>ROUND((SUM(BE90:BE130)),  2)</f>
        <v>0</v>
      </c>
      <c r="I35" s="127">
        <v>0.21</v>
      </c>
      <c r="J35" s="126">
        <f>ROUND(((SUM(BE90:BE130))*I35),  2)</f>
        <v>0</v>
      </c>
      <c r="L35" s="39"/>
    </row>
    <row r="36" spans="2:12" s="1" customFormat="1" ht="14.45" customHeight="1">
      <c r="B36" s="39"/>
      <c r="E36" s="114" t="s">
        <v>48</v>
      </c>
      <c r="F36" s="126">
        <f>ROUND((SUM(BF90:BF130)),  2)</f>
        <v>0</v>
      </c>
      <c r="I36" s="127">
        <v>0.15</v>
      </c>
      <c r="J36" s="126">
        <f>ROUND(((SUM(BF90:BF130))*I36),  2)</f>
        <v>0</v>
      </c>
      <c r="L36" s="39"/>
    </row>
    <row r="37" spans="2:12" s="1" customFormat="1" ht="14.45" hidden="1" customHeight="1">
      <c r="B37" s="39"/>
      <c r="E37" s="114" t="s">
        <v>49</v>
      </c>
      <c r="F37" s="126">
        <f>ROUND((SUM(BG90:BG130)),  2)</f>
        <v>0</v>
      </c>
      <c r="I37" s="127">
        <v>0.21</v>
      </c>
      <c r="J37" s="126">
        <f>0</f>
        <v>0</v>
      </c>
      <c r="L37" s="39"/>
    </row>
    <row r="38" spans="2:12" s="1" customFormat="1" ht="14.45" hidden="1" customHeight="1">
      <c r="B38" s="39"/>
      <c r="E38" s="114" t="s">
        <v>50</v>
      </c>
      <c r="F38" s="126">
        <f>ROUND((SUM(BH90:BH130)),  2)</f>
        <v>0</v>
      </c>
      <c r="I38" s="127">
        <v>0.15</v>
      </c>
      <c r="J38" s="126">
        <f>0</f>
        <v>0</v>
      </c>
      <c r="L38" s="39"/>
    </row>
    <row r="39" spans="2:12" s="1" customFormat="1" ht="14.45" hidden="1" customHeight="1">
      <c r="B39" s="39"/>
      <c r="E39" s="114" t="s">
        <v>51</v>
      </c>
      <c r="F39" s="126">
        <f>ROUND((SUM(BI90:BI130)),  2)</f>
        <v>0</v>
      </c>
      <c r="I39" s="127">
        <v>0</v>
      </c>
      <c r="J39" s="126">
        <f>0</f>
        <v>0</v>
      </c>
      <c r="L39" s="39"/>
    </row>
    <row r="40" spans="2:12" s="1" customFormat="1" ht="6.95" customHeight="1">
      <c r="B40" s="39"/>
      <c r="I40" s="116"/>
      <c r="L40" s="39"/>
    </row>
    <row r="41" spans="2:12" s="1" customFormat="1" ht="25.35" customHeight="1">
      <c r="B41" s="39"/>
      <c r="C41" s="128"/>
      <c r="D41" s="129" t="s">
        <v>52</v>
      </c>
      <c r="E41" s="130"/>
      <c r="F41" s="130"/>
      <c r="G41" s="131" t="s">
        <v>53</v>
      </c>
      <c r="H41" s="132" t="s">
        <v>54</v>
      </c>
      <c r="I41" s="133"/>
      <c r="J41" s="134">
        <f>SUM(J32:J39)</f>
        <v>0</v>
      </c>
      <c r="K41" s="135"/>
      <c r="L41" s="39"/>
    </row>
    <row r="42" spans="2:12" s="1" customFormat="1" ht="14.45" customHeight="1">
      <c r="B42" s="136"/>
      <c r="C42" s="137"/>
      <c r="D42" s="137"/>
      <c r="E42" s="137"/>
      <c r="F42" s="137"/>
      <c r="G42" s="137"/>
      <c r="H42" s="137"/>
      <c r="I42" s="138"/>
      <c r="J42" s="137"/>
      <c r="K42" s="137"/>
      <c r="L42" s="39"/>
    </row>
    <row r="46" spans="2:12" s="1" customFormat="1" ht="6.95" customHeight="1">
      <c r="B46" s="139"/>
      <c r="C46" s="140"/>
      <c r="D46" s="140"/>
      <c r="E46" s="140"/>
      <c r="F46" s="140"/>
      <c r="G46" s="140"/>
      <c r="H46" s="140"/>
      <c r="I46" s="141"/>
      <c r="J46" s="140"/>
      <c r="K46" s="140"/>
      <c r="L46" s="39"/>
    </row>
    <row r="47" spans="2:12" s="1" customFormat="1" ht="24.95" customHeight="1">
      <c r="B47" s="35"/>
      <c r="C47" s="24" t="s">
        <v>124</v>
      </c>
      <c r="D47" s="36"/>
      <c r="E47" s="36"/>
      <c r="F47" s="36"/>
      <c r="G47" s="36"/>
      <c r="H47" s="36"/>
      <c r="I47" s="116"/>
      <c r="J47" s="36"/>
      <c r="K47" s="36"/>
      <c r="L47" s="39"/>
    </row>
    <row r="48" spans="2:12" s="1" customFormat="1" ht="6.95" customHeight="1">
      <c r="B48" s="35"/>
      <c r="C48" s="36"/>
      <c r="D48" s="36"/>
      <c r="E48" s="36"/>
      <c r="F48" s="36"/>
      <c r="G48" s="36"/>
      <c r="H48" s="36"/>
      <c r="I48" s="116"/>
      <c r="J48" s="36"/>
      <c r="K48" s="36"/>
      <c r="L48" s="39"/>
    </row>
    <row r="49" spans="2:47" s="1" customFormat="1" ht="12" customHeight="1">
      <c r="B49" s="35"/>
      <c r="C49" s="30" t="s">
        <v>16</v>
      </c>
      <c r="D49" s="36"/>
      <c r="E49" s="36"/>
      <c r="F49" s="36"/>
      <c r="G49" s="36"/>
      <c r="H49" s="36"/>
      <c r="I49" s="116"/>
      <c r="J49" s="36"/>
      <c r="K49" s="36"/>
      <c r="L49" s="39"/>
    </row>
    <row r="50" spans="2:47" s="1" customFormat="1" ht="16.5" customHeight="1">
      <c r="B50" s="35"/>
      <c r="C50" s="36"/>
      <c r="D50" s="36"/>
      <c r="E50" s="392" t="str">
        <f>E7</f>
        <v>Parkovací plochy za budouvou MěÚ Studénka</v>
      </c>
      <c r="F50" s="393"/>
      <c r="G50" s="393"/>
      <c r="H50" s="393"/>
      <c r="I50" s="116"/>
      <c r="J50" s="36"/>
      <c r="K50" s="36"/>
      <c r="L50" s="39"/>
    </row>
    <row r="51" spans="2:47" ht="12" customHeight="1">
      <c r="B51" s="22"/>
      <c r="C51" s="30" t="s">
        <v>118</v>
      </c>
      <c r="D51" s="23"/>
      <c r="E51" s="23"/>
      <c r="F51" s="23"/>
      <c r="G51" s="23"/>
      <c r="H51" s="23"/>
      <c r="J51" s="23"/>
      <c r="K51" s="23"/>
      <c r="L51" s="21"/>
    </row>
    <row r="52" spans="2:47" s="1" customFormat="1" ht="16.5" customHeight="1">
      <c r="B52" s="35"/>
      <c r="C52" s="36"/>
      <c r="D52" s="36"/>
      <c r="E52" s="392" t="s">
        <v>387</v>
      </c>
      <c r="F52" s="395"/>
      <c r="G52" s="395"/>
      <c r="H52" s="395"/>
      <c r="I52" s="116"/>
      <c r="J52" s="36"/>
      <c r="K52" s="36"/>
      <c r="L52" s="39"/>
    </row>
    <row r="53" spans="2:47" s="1" customFormat="1" ht="12" customHeight="1">
      <c r="B53" s="35"/>
      <c r="C53" s="30" t="s">
        <v>120</v>
      </c>
      <c r="D53" s="36"/>
      <c r="E53" s="36"/>
      <c r="F53" s="36"/>
      <c r="G53" s="36"/>
      <c r="H53" s="36"/>
      <c r="I53" s="116"/>
      <c r="J53" s="36"/>
      <c r="K53" s="36"/>
      <c r="L53" s="39"/>
    </row>
    <row r="54" spans="2:47" s="1" customFormat="1" ht="16.5" customHeight="1">
      <c r="B54" s="35"/>
      <c r="C54" s="36"/>
      <c r="D54" s="36"/>
      <c r="E54" s="359" t="str">
        <f>E11</f>
        <v>SO 102 - Chodníky</v>
      </c>
      <c r="F54" s="395"/>
      <c r="G54" s="395"/>
      <c r="H54" s="395"/>
      <c r="I54" s="116"/>
      <c r="J54" s="36"/>
      <c r="K54" s="36"/>
      <c r="L54" s="39"/>
    </row>
    <row r="55" spans="2:47" s="1" customFormat="1" ht="6.95" customHeight="1">
      <c r="B55" s="35"/>
      <c r="C55" s="36"/>
      <c r="D55" s="36"/>
      <c r="E55" s="36"/>
      <c r="F55" s="36"/>
      <c r="G55" s="36"/>
      <c r="H55" s="36"/>
      <c r="I55" s="116"/>
      <c r="J55" s="36"/>
      <c r="K55" s="36"/>
      <c r="L55" s="39"/>
    </row>
    <row r="56" spans="2:47" s="1" customFormat="1" ht="12" customHeight="1">
      <c r="B56" s="35"/>
      <c r="C56" s="30" t="s">
        <v>21</v>
      </c>
      <c r="D56" s="36"/>
      <c r="E56" s="36"/>
      <c r="F56" s="28" t="str">
        <f>F14</f>
        <v>Parkovací plochaza MěÚ Studénka</v>
      </c>
      <c r="G56" s="36"/>
      <c r="H56" s="36"/>
      <c r="I56" s="117" t="s">
        <v>23</v>
      </c>
      <c r="J56" s="59" t="str">
        <f>IF(J14="","",J14)</f>
        <v>20. 2. 2019</v>
      </c>
      <c r="K56" s="36"/>
      <c r="L56" s="39"/>
    </row>
    <row r="57" spans="2:47" s="1" customFormat="1" ht="6.95" customHeight="1">
      <c r="B57" s="35"/>
      <c r="C57" s="36"/>
      <c r="D57" s="36"/>
      <c r="E57" s="36"/>
      <c r="F57" s="36"/>
      <c r="G57" s="36"/>
      <c r="H57" s="36"/>
      <c r="I57" s="116"/>
      <c r="J57" s="36"/>
      <c r="K57" s="36"/>
      <c r="L57" s="39"/>
    </row>
    <row r="58" spans="2:47" s="1" customFormat="1" ht="27.95" customHeight="1">
      <c r="B58" s="35"/>
      <c r="C58" s="30" t="s">
        <v>25</v>
      </c>
      <c r="D58" s="36"/>
      <c r="E58" s="36"/>
      <c r="F58" s="28" t="str">
        <f>E17</f>
        <v>Město Studénka, nám. Republiky 742, Studénka</v>
      </c>
      <c r="G58" s="36"/>
      <c r="H58" s="36"/>
      <c r="I58" s="117" t="s">
        <v>33</v>
      </c>
      <c r="J58" s="33" t="str">
        <f>E23</f>
        <v>Terra - pozemkové úpravy, s.r.o.</v>
      </c>
      <c r="K58" s="36"/>
      <c r="L58" s="39"/>
    </row>
    <row r="59" spans="2:47" s="1" customFormat="1" ht="27.95" customHeight="1">
      <c r="B59" s="35"/>
      <c r="C59" s="30" t="s">
        <v>31</v>
      </c>
      <c r="D59" s="36"/>
      <c r="E59" s="36"/>
      <c r="F59" s="28" t="str">
        <f>IF(E20="","",E20)</f>
        <v>Vyplň údaj</v>
      </c>
      <c r="G59" s="36"/>
      <c r="H59" s="36"/>
      <c r="I59" s="117" t="s">
        <v>38</v>
      </c>
      <c r="J59" s="33" t="str">
        <f>E26</f>
        <v>Ing.et Ing. Filip Brtna</v>
      </c>
      <c r="K59" s="36"/>
      <c r="L59" s="39"/>
    </row>
    <row r="60" spans="2:47" s="1" customFormat="1" ht="10.35" customHeight="1">
      <c r="B60" s="35"/>
      <c r="C60" s="36"/>
      <c r="D60" s="36"/>
      <c r="E60" s="36"/>
      <c r="F60" s="36"/>
      <c r="G60" s="36"/>
      <c r="H60" s="36"/>
      <c r="I60" s="116"/>
      <c r="J60" s="36"/>
      <c r="K60" s="36"/>
      <c r="L60" s="39"/>
    </row>
    <row r="61" spans="2:47" s="1" customFormat="1" ht="29.25" customHeight="1">
      <c r="B61" s="35"/>
      <c r="C61" s="142" t="s">
        <v>125</v>
      </c>
      <c r="D61" s="143"/>
      <c r="E61" s="143"/>
      <c r="F61" s="143"/>
      <c r="G61" s="143"/>
      <c r="H61" s="143"/>
      <c r="I61" s="144"/>
      <c r="J61" s="145" t="s">
        <v>126</v>
      </c>
      <c r="K61" s="143"/>
      <c r="L61" s="39"/>
    </row>
    <row r="62" spans="2:47" s="1" customFormat="1" ht="10.35" customHeight="1">
      <c r="B62" s="35"/>
      <c r="C62" s="36"/>
      <c r="D62" s="36"/>
      <c r="E62" s="36"/>
      <c r="F62" s="36"/>
      <c r="G62" s="36"/>
      <c r="H62" s="36"/>
      <c r="I62" s="116"/>
      <c r="J62" s="36"/>
      <c r="K62" s="36"/>
      <c r="L62" s="39"/>
    </row>
    <row r="63" spans="2:47" s="1" customFormat="1" ht="22.9" customHeight="1">
      <c r="B63" s="35"/>
      <c r="C63" s="146" t="s">
        <v>74</v>
      </c>
      <c r="D63" s="36"/>
      <c r="E63" s="36"/>
      <c r="F63" s="36"/>
      <c r="G63" s="36"/>
      <c r="H63" s="36"/>
      <c r="I63" s="116"/>
      <c r="J63" s="77">
        <f>J90</f>
        <v>0</v>
      </c>
      <c r="K63" s="36"/>
      <c r="L63" s="39"/>
      <c r="AU63" s="18" t="s">
        <v>127</v>
      </c>
    </row>
    <row r="64" spans="2:47" s="8" customFormat="1" ht="24.95" customHeight="1">
      <c r="B64" s="147"/>
      <c r="C64" s="148"/>
      <c r="D64" s="149" t="s">
        <v>128</v>
      </c>
      <c r="E64" s="150"/>
      <c r="F64" s="150"/>
      <c r="G64" s="150"/>
      <c r="H64" s="150"/>
      <c r="I64" s="151"/>
      <c r="J64" s="152">
        <f>J91</f>
        <v>0</v>
      </c>
      <c r="K64" s="148"/>
      <c r="L64" s="153"/>
    </row>
    <row r="65" spans="2:12" s="9" customFormat="1" ht="19.899999999999999" customHeight="1">
      <c r="B65" s="154"/>
      <c r="C65" s="96"/>
      <c r="D65" s="155" t="s">
        <v>129</v>
      </c>
      <c r="E65" s="156"/>
      <c r="F65" s="156"/>
      <c r="G65" s="156"/>
      <c r="H65" s="156"/>
      <c r="I65" s="157"/>
      <c r="J65" s="158">
        <f>J92</f>
        <v>0</v>
      </c>
      <c r="K65" s="96"/>
      <c r="L65" s="159"/>
    </row>
    <row r="66" spans="2:12" s="9" customFormat="1" ht="19.899999999999999" customHeight="1">
      <c r="B66" s="154"/>
      <c r="C66" s="96"/>
      <c r="D66" s="155" t="s">
        <v>390</v>
      </c>
      <c r="E66" s="156"/>
      <c r="F66" s="156"/>
      <c r="G66" s="156"/>
      <c r="H66" s="156"/>
      <c r="I66" s="157"/>
      <c r="J66" s="158">
        <f>J96</f>
        <v>0</v>
      </c>
      <c r="K66" s="96"/>
      <c r="L66" s="159"/>
    </row>
    <row r="67" spans="2:12" s="9" customFormat="1" ht="19.899999999999999" customHeight="1">
      <c r="B67" s="154"/>
      <c r="C67" s="96"/>
      <c r="D67" s="155" t="s">
        <v>391</v>
      </c>
      <c r="E67" s="156"/>
      <c r="F67" s="156"/>
      <c r="G67" s="156"/>
      <c r="H67" s="156"/>
      <c r="I67" s="157"/>
      <c r="J67" s="158">
        <f>J118</f>
        <v>0</v>
      </c>
      <c r="K67" s="96"/>
      <c r="L67" s="159"/>
    </row>
    <row r="68" spans="2:12" s="9" customFormat="1" ht="19.899999999999999" customHeight="1">
      <c r="B68" s="154"/>
      <c r="C68" s="96"/>
      <c r="D68" s="155" t="s">
        <v>392</v>
      </c>
      <c r="E68" s="156"/>
      <c r="F68" s="156"/>
      <c r="G68" s="156"/>
      <c r="H68" s="156"/>
      <c r="I68" s="157"/>
      <c r="J68" s="158">
        <f>J128</f>
        <v>0</v>
      </c>
      <c r="K68" s="96"/>
      <c r="L68" s="159"/>
    </row>
    <row r="69" spans="2:12" s="1" customFormat="1" ht="21.75" customHeight="1">
      <c r="B69" s="35"/>
      <c r="C69" s="36"/>
      <c r="D69" s="36"/>
      <c r="E69" s="36"/>
      <c r="F69" s="36"/>
      <c r="G69" s="36"/>
      <c r="H69" s="36"/>
      <c r="I69" s="116"/>
      <c r="J69" s="36"/>
      <c r="K69" s="36"/>
      <c r="L69" s="39"/>
    </row>
    <row r="70" spans="2:12" s="1" customFormat="1" ht="6.95" customHeight="1">
      <c r="B70" s="47"/>
      <c r="C70" s="48"/>
      <c r="D70" s="48"/>
      <c r="E70" s="48"/>
      <c r="F70" s="48"/>
      <c r="G70" s="48"/>
      <c r="H70" s="48"/>
      <c r="I70" s="138"/>
      <c r="J70" s="48"/>
      <c r="K70" s="48"/>
      <c r="L70" s="39"/>
    </row>
    <row r="74" spans="2:12" s="1" customFormat="1" ht="6.95" customHeight="1">
      <c r="B74" s="49"/>
      <c r="C74" s="50"/>
      <c r="D74" s="50"/>
      <c r="E74" s="50"/>
      <c r="F74" s="50"/>
      <c r="G74" s="50"/>
      <c r="H74" s="50"/>
      <c r="I74" s="141"/>
      <c r="J74" s="50"/>
      <c r="K74" s="50"/>
      <c r="L74" s="39"/>
    </row>
    <row r="75" spans="2:12" s="1" customFormat="1" ht="24.95" customHeight="1">
      <c r="B75" s="35"/>
      <c r="C75" s="24" t="s">
        <v>133</v>
      </c>
      <c r="D75" s="36"/>
      <c r="E75" s="36"/>
      <c r="F75" s="36"/>
      <c r="G75" s="36"/>
      <c r="H75" s="36"/>
      <c r="I75" s="116"/>
      <c r="J75" s="36"/>
      <c r="K75" s="36"/>
      <c r="L75" s="39"/>
    </row>
    <row r="76" spans="2:12" s="1" customFormat="1" ht="6.95" customHeight="1">
      <c r="B76" s="35"/>
      <c r="C76" s="36"/>
      <c r="D76" s="36"/>
      <c r="E76" s="36"/>
      <c r="F76" s="36"/>
      <c r="G76" s="36"/>
      <c r="H76" s="36"/>
      <c r="I76" s="116"/>
      <c r="J76" s="36"/>
      <c r="K76" s="36"/>
      <c r="L76" s="39"/>
    </row>
    <row r="77" spans="2:12" s="1" customFormat="1" ht="12" customHeight="1">
      <c r="B77" s="35"/>
      <c r="C77" s="30" t="s">
        <v>16</v>
      </c>
      <c r="D77" s="36"/>
      <c r="E77" s="36"/>
      <c r="F77" s="36"/>
      <c r="G77" s="36"/>
      <c r="H77" s="36"/>
      <c r="I77" s="116"/>
      <c r="J77" s="36"/>
      <c r="K77" s="36"/>
      <c r="L77" s="39"/>
    </row>
    <row r="78" spans="2:12" s="1" customFormat="1" ht="16.5" customHeight="1">
      <c r="B78" s="35"/>
      <c r="C78" s="36"/>
      <c r="D78" s="36"/>
      <c r="E78" s="392" t="str">
        <f>E7</f>
        <v>Parkovací plochy za budouvou MěÚ Studénka</v>
      </c>
      <c r="F78" s="393"/>
      <c r="G78" s="393"/>
      <c r="H78" s="393"/>
      <c r="I78" s="116"/>
      <c r="J78" s="36"/>
      <c r="K78" s="36"/>
      <c r="L78" s="39"/>
    </row>
    <row r="79" spans="2:12" ht="12" customHeight="1">
      <c r="B79" s="22"/>
      <c r="C79" s="30" t="s">
        <v>118</v>
      </c>
      <c r="D79" s="23"/>
      <c r="E79" s="23"/>
      <c r="F79" s="23"/>
      <c r="G79" s="23"/>
      <c r="H79" s="23"/>
      <c r="J79" s="23"/>
      <c r="K79" s="23"/>
      <c r="L79" s="21"/>
    </row>
    <row r="80" spans="2:12" s="1" customFormat="1" ht="16.5" customHeight="1">
      <c r="B80" s="35"/>
      <c r="C80" s="36"/>
      <c r="D80" s="36"/>
      <c r="E80" s="392" t="s">
        <v>387</v>
      </c>
      <c r="F80" s="395"/>
      <c r="G80" s="395"/>
      <c r="H80" s="395"/>
      <c r="I80" s="116"/>
      <c r="J80" s="36"/>
      <c r="K80" s="36"/>
      <c r="L80" s="39"/>
    </row>
    <row r="81" spans="2:65" s="1" customFormat="1" ht="12" customHeight="1">
      <c r="B81" s="35"/>
      <c r="C81" s="30" t="s">
        <v>120</v>
      </c>
      <c r="D81" s="36"/>
      <c r="E81" s="36"/>
      <c r="F81" s="36"/>
      <c r="G81" s="36"/>
      <c r="H81" s="36"/>
      <c r="I81" s="116"/>
      <c r="J81" s="36"/>
      <c r="K81" s="36"/>
      <c r="L81" s="39"/>
    </row>
    <row r="82" spans="2:65" s="1" customFormat="1" ht="16.5" customHeight="1">
      <c r="B82" s="35"/>
      <c r="C82" s="36"/>
      <c r="D82" s="36"/>
      <c r="E82" s="359" t="str">
        <f>E11</f>
        <v>SO 102 - Chodníky</v>
      </c>
      <c r="F82" s="395"/>
      <c r="G82" s="395"/>
      <c r="H82" s="395"/>
      <c r="I82" s="116"/>
      <c r="J82" s="36"/>
      <c r="K82" s="36"/>
      <c r="L82" s="39"/>
    </row>
    <row r="83" spans="2:65" s="1" customFormat="1" ht="6.95" customHeight="1">
      <c r="B83" s="35"/>
      <c r="C83" s="36"/>
      <c r="D83" s="36"/>
      <c r="E83" s="36"/>
      <c r="F83" s="36"/>
      <c r="G83" s="36"/>
      <c r="H83" s="36"/>
      <c r="I83" s="116"/>
      <c r="J83" s="36"/>
      <c r="K83" s="36"/>
      <c r="L83" s="39"/>
    </row>
    <row r="84" spans="2:65" s="1" customFormat="1" ht="12" customHeight="1">
      <c r="B84" s="35"/>
      <c r="C84" s="30" t="s">
        <v>21</v>
      </c>
      <c r="D84" s="36"/>
      <c r="E84" s="36"/>
      <c r="F84" s="28" t="str">
        <f>F14</f>
        <v>Parkovací plochaza MěÚ Studénka</v>
      </c>
      <c r="G84" s="36"/>
      <c r="H84" s="36"/>
      <c r="I84" s="117" t="s">
        <v>23</v>
      </c>
      <c r="J84" s="59" t="str">
        <f>IF(J14="","",J14)</f>
        <v>20. 2. 2019</v>
      </c>
      <c r="K84" s="36"/>
      <c r="L84" s="39"/>
    </row>
    <row r="85" spans="2:65" s="1" customFormat="1" ht="6.95" customHeight="1">
      <c r="B85" s="35"/>
      <c r="C85" s="36"/>
      <c r="D85" s="36"/>
      <c r="E85" s="36"/>
      <c r="F85" s="36"/>
      <c r="G85" s="36"/>
      <c r="H85" s="36"/>
      <c r="I85" s="116"/>
      <c r="J85" s="36"/>
      <c r="K85" s="36"/>
      <c r="L85" s="39"/>
    </row>
    <row r="86" spans="2:65" s="1" customFormat="1" ht="27.95" customHeight="1">
      <c r="B86" s="35"/>
      <c r="C86" s="30" t="s">
        <v>25</v>
      </c>
      <c r="D86" s="36"/>
      <c r="E86" s="36"/>
      <c r="F86" s="28" t="str">
        <f>E17</f>
        <v>Město Studénka, nám. Republiky 742, Studénka</v>
      </c>
      <c r="G86" s="36"/>
      <c r="H86" s="36"/>
      <c r="I86" s="117" t="s">
        <v>33</v>
      </c>
      <c r="J86" s="33" t="str">
        <f>E23</f>
        <v>Terra - pozemkové úpravy, s.r.o.</v>
      </c>
      <c r="K86" s="36"/>
      <c r="L86" s="39"/>
    </row>
    <row r="87" spans="2:65" s="1" customFormat="1" ht="27.95" customHeight="1">
      <c r="B87" s="35"/>
      <c r="C87" s="30" t="s">
        <v>31</v>
      </c>
      <c r="D87" s="36"/>
      <c r="E87" s="36"/>
      <c r="F87" s="28" t="str">
        <f>IF(E20="","",E20)</f>
        <v>Vyplň údaj</v>
      </c>
      <c r="G87" s="36"/>
      <c r="H87" s="36"/>
      <c r="I87" s="117" t="s">
        <v>38</v>
      </c>
      <c r="J87" s="33" t="str">
        <f>E26</f>
        <v>Ing.et Ing. Filip Brtna</v>
      </c>
      <c r="K87" s="36"/>
      <c r="L87" s="39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116"/>
      <c r="J88" s="36"/>
      <c r="K88" s="36"/>
      <c r="L88" s="39"/>
    </row>
    <row r="89" spans="2:65" s="10" customFormat="1" ht="29.25" customHeight="1">
      <c r="B89" s="160"/>
      <c r="C89" s="161" t="s">
        <v>134</v>
      </c>
      <c r="D89" s="162" t="s">
        <v>61</v>
      </c>
      <c r="E89" s="162" t="s">
        <v>57</v>
      </c>
      <c r="F89" s="162" t="s">
        <v>58</v>
      </c>
      <c r="G89" s="162" t="s">
        <v>135</v>
      </c>
      <c r="H89" s="162" t="s">
        <v>136</v>
      </c>
      <c r="I89" s="163" t="s">
        <v>137</v>
      </c>
      <c r="J89" s="162" t="s">
        <v>126</v>
      </c>
      <c r="K89" s="164" t="s">
        <v>138</v>
      </c>
      <c r="L89" s="165"/>
      <c r="M89" s="68" t="s">
        <v>19</v>
      </c>
      <c r="N89" s="69" t="s">
        <v>46</v>
      </c>
      <c r="O89" s="69" t="s">
        <v>139</v>
      </c>
      <c r="P89" s="69" t="s">
        <v>140</v>
      </c>
      <c r="Q89" s="69" t="s">
        <v>141</v>
      </c>
      <c r="R89" s="69" t="s">
        <v>142</v>
      </c>
      <c r="S89" s="69" t="s">
        <v>143</v>
      </c>
      <c r="T89" s="70" t="s">
        <v>144</v>
      </c>
    </row>
    <row r="90" spans="2:65" s="1" customFormat="1" ht="22.9" customHeight="1">
      <c r="B90" s="35"/>
      <c r="C90" s="75" t="s">
        <v>145</v>
      </c>
      <c r="D90" s="36"/>
      <c r="E90" s="36"/>
      <c r="F90" s="36"/>
      <c r="G90" s="36"/>
      <c r="H90" s="36"/>
      <c r="I90" s="116"/>
      <c r="J90" s="166">
        <f>BK90</f>
        <v>0</v>
      </c>
      <c r="K90" s="36"/>
      <c r="L90" s="39"/>
      <c r="M90" s="71"/>
      <c r="N90" s="72"/>
      <c r="O90" s="72"/>
      <c r="P90" s="167">
        <f>P91</f>
        <v>0</v>
      </c>
      <c r="Q90" s="72"/>
      <c r="R90" s="167">
        <f>R91</f>
        <v>253.027793</v>
      </c>
      <c r="S90" s="72"/>
      <c r="T90" s="168">
        <f>T91</f>
        <v>0</v>
      </c>
      <c r="AT90" s="18" t="s">
        <v>75</v>
      </c>
      <c r="AU90" s="18" t="s">
        <v>127</v>
      </c>
      <c r="BK90" s="169">
        <f>BK91</f>
        <v>0</v>
      </c>
    </row>
    <row r="91" spans="2:65" s="11" customFormat="1" ht="25.9" customHeight="1">
      <c r="B91" s="170"/>
      <c r="C91" s="171"/>
      <c r="D91" s="172" t="s">
        <v>75</v>
      </c>
      <c r="E91" s="173" t="s">
        <v>146</v>
      </c>
      <c r="F91" s="173" t="s">
        <v>147</v>
      </c>
      <c r="G91" s="171"/>
      <c r="H91" s="171"/>
      <c r="I91" s="174"/>
      <c r="J91" s="175">
        <f>BK91</f>
        <v>0</v>
      </c>
      <c r="K91" s="171"/>
      <c r="L91" s="176"/>
      <c r="M91" s="177"/>
      <c r="N91" s="178"/>
      <c r="O91" s="178"/>
      <c r="P91" s="179">
        <f>P92+P96+P118+P128</f>
        <v>0</v>
      </c>
      <c r="Q91" s="178"/>
      <c r="R91" s="179">
        <f>R92+R96+R118+R128</f>
        <v>253.027793</v>
      </c>
      <c r="S91" s="178"/>
      <c r="T91" s="180">
        <f>T92+T96+T118+T128</f>
        <v>0</v>
      </c>
      <c r="AR91" s="181" t="s">
        <v>83</v>
      </c>
      <c r="AT91" s="182" t="s">
        <v>75</v>
      </c>
      <c r="AU91" s="182" t="s">
        <v>76</v>
      </c>
      <c r="AY91" s="181" t="s">
        <v>148</v>
      </c>
      <c r="BK91" s="183">
        <f>BK92+BK96+BK118+BK128</f>
        <v>0</v>
      </c>
    </row>
    <row r="92" spans="2:65" s="11" customFormat="1" ht="22.9" customHeight="1">
      <c r="B92" s="170"/>
      <c r="C92" s="171"/>
      <c r="D92" s="172" t="s">
        <v>75</v>
      </c>
      <c r="E92" s="184" t="s">
        <v>83</v>
      </c>
      <c r="F92" s="184" t="s">
        <v>149</v>
      </c>
      <c r="G92" s="171"/>
      <c r="H92" s="171"/>
      <c r="I92" s="174"/>
      <c r="J92" s="185">
        <f>BK92</f>
        <v>0</v>
      </c>
      <c r="K92" s="171"/>
      <c r="L92" s="176"/>
      <c r="M92" s="177"/>
      <c r="N92" s="178"/>
      <c r="O92" s="178"/>
      <c r="P92" s="179">
        <f>SUM(P93:P95)</f>
        <v>0</v>
      </c>
      <c r="Q92" s="178"/>
      <c r="R92" s="179">
        <f>SUM(R93:R95)</f>
        <v>0</v>
      </c>
      <c r="S92" s="178"/>
      <c r="T92" s="180">
        <f>SUM(T93:T95)</f>
        <v>0</v>
      </c>
      <c r="AR92" s="181" t="s">
        <v>83</v>
      </c>
      <c r="AT92" s="182" t="s">
        <v>75</v>
      </c>
      <c r="AU92" s="182" t="s">
        <v>83</v>
      </c>
      <c r="AY92" s="181" t="s">
        <v>148</v>
      </c>
      <c r="BK92" s="183">
        <f>SUM(BK93:BK95)</f>
        <v>0</v>
      </c>
    </row>
    <row r="93" spans="2:65" s="1" customFormat="1" ht="16.5" customHeight="1">
      <c r="B93" s="35"/>
      <c r="C93" s="186" t="s">
        <v>83</v>
      </c>
      <c r="D93" s="186" t="s">
        <v>150</v>
      </c>
      <c r="E93" s="187" t="s">
        <v>398</v>
      </c>
      <c r="F93" s="188" t="s">
        <v>399</v>
      </c>
      <c r="G93" s="189" t="s">
        <v>198</v>
      </c>
      <c r="H93" s="190">
        <v>796.30100000000004</v>
      </c>
      <c r="I93" s="191"/>
      <c r="J93" s="192">
        <f>ROUND(I93*H93,2)</f>
        <v>0</v>
      </c>
      <c r="K93" s="188" t="s">
        <v>165</v>
      </c>
      <c r="L93" s="39"/>
      <c r="M93" s="193" t="s">
        <v>19</v>
      </c>
      <c r="N93" s="194" t="s">
        <v>47</v>
      </c>
      <c r="O93" s="64"/>
      <c r="P93" s="195">
        <f>O93*H93</f>
        <v>0</v>
      </c>
      <c r="Q93" s="195">
        <v>0</v>
      </c>
      <c r="R93" s="195">
        <f>Q93*H93</f>
        <v>0</v>
      </c>
      <c r="S93" s="195">
        <v>0</v>
      </c>
      <c r="T93" s="196">
        <f>S93*H93</f>
        <v>0</v>
      </c>
      <c r="AR93" s="197" t="s">
        <v>154</v>
      </c>
      <c r="AT93" s="197" t="s">
        <v>150</v>
      </c>
      <c r="AU93" s="197" t="s">
        <v>85</v>
      </c>
      <c r="AY93" s="18" t="s">
        <v>148</v>
      </c>
      <c r="BE93" s="198">
        <f>IF(N93="základní",J93,0)</f>
        <v>0</v>
      </c>
      <c r="BF93" s="198">
        <f>IF(N93="snížená",J93,0)</f>
        <v>0</v>
      </c>
      <c r="BG93" s="198">
        <f>IF(N93="zákl. přenesená",J93,0)</f>
        <v>0</v>
      </c>
      <c r="BH93" s="198">
        <f>IF(N93="sníž. přenesená",J93,0)</f>
        <v>0</v>
      </c>
      <c r="BI93" s="198">
        <f>IF(N93="nulová",J93,0)</f>
        <v>0</v>
      </c>
      <c r="BJ93" s="18" t="s">
        <v>83</v>
      </c>
      <c r="BK93" s="198">
        <f>ROUND(I93*H93,2)</f>
        <v>0</v>
      </c>
      <c r="BL93" s="18" t="s">
        <v>154</v>
      </c>
      <c r="BM93" s="197" t="s">
        <v>572</v>
      </c>
    </row>
    <row r="94" spans="2:65" s="1" customFormat="1" ht="19.5">
      <c r="B94" s="35"/>
      <c r="C94" s="36"/>
      <c r="D94" s="199" t="s">
        <v>156</v>
      </c>
      <c r="E94" s="36"/>
      <c r="F94" s="200" t="s">
        <v>401</v>
      </c>
      <c r="G94" s="36"/>
      <c r="H94" s="36"/>
      <c r="I94" s="116"/>
      <c r="J94" s="36"/>
      <c r="K94" s="36"/>
      <c r="L94" s="39"/>
      <c r="M94" s="201"/>
      <c r="N94" s="64"/>
      <c r="O94" s="64"/>
      <c r="P94" s="64"/>
      <c r="Q94" s="64"/>
      <c r="R94" s="64"/>
      <c r="S94" s="64"/>
      <c r="T94" s="65"/>
      <c r="AT94" s="18" t="s">
        <v>156</v>
      </c>
      <c r="AU94" s="18" t="s">
        <v>85</v>
      </c>
    </row>
    <row r="95" spans="2:65" s="13" customFormat="1" ht="11.25">
      <c r="B95" s="212"/>
      <c r="C95" s="213"/>
      <c r="D95" s="199" t="s">
        <v>158</v>
      </c>
      <c r="E95" s="214" t="s">
        <v>19</v>
      </c>
      <c r="F95" s="215" t="s">
        <v>573</v>
      </c>
      <c r="G95" s="213"/>
      <c r="H95" s="216">
        <v>796.30100000000004</v>
      </c>
      <c r="I95" s="217"/>
      <c r="J95" s="213"/>
      <c r="K95" s="213"/>
      <c r="L95" s="218"/>
      <c r="M95" s="219"/>
      <c r="N95" s="220"/>
      <c r="O95" s="220"/>
      <c r="P95" s="220"/>
      <c r="Q95" s="220"/>
      <c r="R95" s="220"/>
      <c r="S95" s="220"/>
      <c r="T95" s="221"/>
      <c r="AT95" s="222" t="s">
        <v>158</v>
      </c>
      <c r="AU95" s="222" t="s">
        <v>85</v>
      </c>
      <c r="AV95" s="13" t="s">
        <v>85</v>
      </c>
      <c r="AW95" s="13" t="s">
        <v>37</v>
      </c>
      <c r="AX95" s="13" t="s">
        <v>83</v>
      </c>
      <c r="AY95" s="222" t="s">
        <v>148</v>
      </c>
    </row>
    <row r="96" spans="2:65" s="11" customFormat="1" ht="22.9" customHeight="1">
      <c r="B96" s="170"/>
      <c r="C96" s="171"/>
      <c r="D96" s="172" t="s">
        <v>75</v>
      </c>
      <c r="E96" s="184" t="s">
        <v>179</v>
      </c>
      <c r="F96" s="184" t="s">
        <v>427</v>
      </c>
      <c r="G96" s="171"/>
      <c r="H96" s="171"/>
      <c r="I96" s="174"/>
      <c r="J96" s="185">
        <f>BK96</f>
        <v>0</v>
      </c>
      <c r="K96" s="171"/>
      <c r="L96" s="176"/>
      <c r="M96" s="177"/>
      <c r="N96" s="178"/>
      <c r="O96" s="178"/>
      <c r="P96" s="179">
        <f>SUM(P97:P117)</f>
        <v>0</v>
      </c>
      <c r="Q96" s="178"/>
      <c r="R96" s="179">
        <f>SUM(R97:R117)</f>
        <v>162.05883800000001</v>
      </c>
      <c r="S96" s="178"/>
      <c r="T96" s="180">
        <f>SUM(T97:T117)</f>
        <v>0</v>
      </c>
      <c r="AR96" s="181" t="s">
        <v>83</v>
      </c>
      <c r="AT96" s="182" t="s">
        <v>75</v>
      </c>
      <c r="AU96" s="182" t="s">
        <v>83</v>
      </c>
      <c r="AY96" s="181" t="s">
        <v>148</v>
      </c>
      <c r="BK96" s="183">
        <f>SUM(BK97:BK117)</f>
        <v>0</v>
      </c>
    </row>
    <row r="97" spans="2:65" s="1" customFormat="1" ht="36" customHeight="1">
      <c r="B97" s="35"/>
      <c r="C97" s="186" t="s">
        <v>85</v>
      </c>
      <c r="D97" s="186" t="s">
        <v>150</v>
      </c>
      <c r="E97" s="187" t="s">
        <v>574</v>
      </c>
      <c r="F97" s="188" t="s">
        <v>575</v>
      </c>
      <c r="G97" s="189" t="s">
        <v>198</v>
      </c>
      <c r="H97" s="190">
        <v>796.30100000000004</v>
      </c>
      <c r="I97" s="191"/>
      <c r="J97" s="192">
        <f>ROUND(I97*H97,2)</f>
        <v>0</v>
      </c>
      <c r="K97" s="188" t="s">
        <v>165</v>
      </c>
      <c r="L97" s="39"/>
      <c r="M97" s="193" t="s">
        <v>19</v>
      </c>
      <c r="N97" s="194" t="s">
        <v>47</v>
      </c>
      <c r="O97" s="64"/>
      <c r="P97" s="195">
        <f>O97*H97</f>
        <v>0</v>
      </c>
      <c r="Q97" s="195">
        <v>0</v>
      </c>
      <c r="R97" s="195">
        <f>Q97*H97</f>
        <v>0</v>
      </c>
      <c r="S97" s="195">
        <v>0</v>
      </c>
      <c r="T97" s="196">
        <f>S97*H97</f>
        <v>0</v>
      </c>
      <c r="AR97" s="197" t="s">
        <v>154</v>
      </c>
      <c r="AT97" s="197" t="s">
        <v>150</v>
      </c>
      <c r="AU97" s="197" t="s">
        <v>85</v>
      </c>
      <c r="AY97" s="18" t="s">
        <v>148</v>
      </c>
      <c r="BE97" s="198">
        <f>IF(N97="základní",J97,0)</f>
        <v>0</v>
      </c>
      <c r="BF97" s="198">
        <f>IF(N97="snížená",J97,0)</f>
        <v>0</v>
      </c>
      <c r="BG97" s="198">
        <f>IF(N97="zákl. přenesená",J97,0)</f>
        <v>0</v>
      </c>
      <c r="BH97" s="198">
        <f>IF(N97="sníž. přenesená",J97,0)</f>
        <v>0</v>
      </c>
      <c r="BI97" s="198">
        <f>IF(N97="nulová",J97,0)</f>
        <v>0</v>
      </c>
      <c r="BJ97" s="18" t="s">
        <v>83</v>
      </c>
      <c r="BK97" s="198">
        <f>ROUND(I97*H97,2)</f>
        <v>0</v>
      </c>
      <c r="BL97" s="18" t="s">
        <v>154</v>
      </c>
      <c r="BM97" s="197" t="s">
        <v>576</v>
      </c>
    </row>
    <row r="98" spans="2:65" s="1" customFormat="1" ht="48.75">
      <c r="B98" s="35"/>
      <c r="C98" s="36"/>
      <c r="D98" s="199" t="s">
        <v>156</v>
      </c>
      <c r="E98" s="36"/>
      <c r="F98" s="200" t="s">
        <v>577</v>
      </c>
      <c r="G98" s="36"/>
      <c r="H98" s="36"/>
      <c r="I98" s="116"/>
      <c r="J98" s="36"/>
      <c r="K98" s="36"/>
      <c r="L98" s="39"/>
      <c r="M98" s="201"/>
      <c r="N98" s="64"/>
      <c r="O98" s="64"/>
      <c r="P98" s="64"/>
      <c r="Q98" s="64"/>
      <c r="R98" s="64"/>
      <c r="S98" s="64"/>
      <c r="T98" s="65"/>
      <c r="AT98" s="18" t="s">
        <v>156</v>
      </c>
      <c r="AU98" s="18" t="s">
        <v>85</v>
      </c>
    </row>
    <row r="99" spans="2:65" s="13" customFormat="1" ht="11.25">
      <c r="B99" s="212"/>
      <c r="C99" s="213"/>
      <c r="D99" s="199" t="s">
        <v>158</v>
      </c>
      <c r="E99" s="214" t="s">
        <v>19</v>
      </c>
      <c r="F99" s="215" t="s">
        <v>578</v>
      </c>
      <c r="G99" s="213"/>
      <c r="H99" s="216">
        <v>796.30100000000004</v>
      </c>
      <c r="I99" s="217"/>
      <c r="J99" s="213"/>
      <c r="K99" s="213"/>
      <c r="L99" s="218"/>
      <c r="M99" s="219"/>
      <c r="N99" s="220"/>
      <c r="O99" s="220"/>
      <c r="P99" s="220"/>
      <c r="Q99" s="220"/>
      <c r="R99" s="220"/>
      <c r="S99" s="220"/>
      <c r="T99" s="221"/>
      <c r="AT99" s="222" t="s">
        <v>158</v>
      </c>
      <c r="AU99" s="222" t="s">
        <v>85</v>
      </c>
      <c r="AV99" s="13" t="s">
        <v>85</v>
      </c>
      <c r="AW99" s="13" t="s">
        <v>37</v>
      </c>
      <c r="AX99" s="13" t="s">
        <v>83</v>
      </c>
      <c r="AY99" s="222" t="s">
        <v>148</v>
      </c>
    </row>
    <row r="100" spans="2:65" s="1" customFormat="1" ht="24" customHeight="1">
      <c r="B100" s="35"/>
      <c r="C100" s="234" t="s">
        <v>91</v>
      </c>
      <c r="D100" s="234" t="s">
        <v>281</v>
      </c>
      <c r="E100" s="235" t="s">
        <v>433</v>
      </c>
      <c r="F100" s="236" t="s">
        <v>434</v>
      </c>
      <c r="G100" s="237" t="s">
        <v>435</v>
      </c>
      <c r="H100" s="238">
        <v>19.509</v>
      </c>
      <c r="I100" s="239"/>
      <c r="J100" s="240">
        <f>ROUND(I100*H100,2)</f>
        <v>0</v>
      </c>
      <c r="K100" s="236" t="s">
        <v>165</v>
      </c>
      <c r="L100" s="241"/>
      <c r="M100" s="242" t="s">
        <v>19</v>
      </c>
      <c r="N100" s="243" t="s">
        <v>47</v>
      </c>
      <c r="O100" s="64"/>
      <c r="P100" s="195">
        <f>O100*H100</f>
        <v>0</v>
      </c>
      <c r="Q100" s="195">
        <v>1</v>
      </c>
      <c r="R100" s="195">
        <f>Q100*H100</f>
        <v>19.509</v>
      </c>
      <c r="S100" s="195">
        <v>0</v>
      </c>
      <c r="T100" s="196">
        <f>S100*H100</f>
        <v>0</v>
      </c>
      <c r="AR100" s="197" t="s">
        <v>173</v>
      </c>
      <c r="AT100" s="197" t="s">
        <v>281</v>
      </c>
      <c r="AU100" s="197" t="s">
        <v>85</v>
      </c>
      <c r="AY100" s="18" t="s">
        <v>148</v>
      </c>
      <c r="BE100" s="198">
        <f>IF(N100="základní",J100,0)</f>
        <v>0</v>
      </c>
      <c r="BF100" s="198">
        <f>IF(N100="snížená",J100,0)</f>
        <v>0</v>
      </c>
      <c r="BG100" s="198">
        <f>IF(N100="zákl. přenesená",J100,0)</f>
        <v>0</v>
      </c>
      <c r="BH100" s="198">
        <f>IF(N100="sníž. přenesená",J100,0)</f>
        <v>0</v>
      </c>
      <c r="BI100" s="198">
        <f>IF(N100="nulová",J100,0)</f>
        <v>0</v>
      </c>
      <c r="BJ100" s="18" t="s">
        <v>83</v>
      </c>
      <c r="BK100" s="198">
        <f>ROUND(I100*H100,2)</f>
        <v>0</v>
      </c>
      <c r="BL100" s="18" t="s">
        <v>154</v>
      </c>
      <c r="BM100" s="197" t="s">
        <v>579</v>
      </c>
    </row>
    <row r="101" spans="2:65" s="1" customFormat="1" ht="11.25">
      <c r="B101" s="35"/>
      <c r="C101" s="36"/>
      <c r="D101" s="199" t="s">
        <v>156</v>
      </c>
      <c r="E101" s="36"/>
      <c r="F101" s="200" t="s">
        <v>434</v>
      </c>
      <c r="G101" s="36"/>
      <c r="H101" s="36"/>
      <c r="I101" s="116"/>
      <c r="J101" s="36"/>
      <c r="K101" s="36"/>
      <c r="L101" s="39"/>
      <c r="M101" s="201"/>
      <c r="N101" s="64"/>
      <c r="O101" s="64"/>
      <c r="P101" s="64"/>
      <c r="Q101" s="64"/>
      <c r="R101" s="64"/>
      <c r="S101" s="64"/>
      <c r="T101" s="65"/>
      <c r="AT101" s="18" t="s">
        <v>156</v>
      </c>
      <c r="AU101" s="18" t="s">
        <v>85</v>
      </c>
    </row>
    <row r="102" spans="2:65" s="13" customFormat="1" ht="11.25">
      <c r="B102" s="212"/>
      <c r="C102" s="213"/>
      <c r="D102" s="199" t="s">
        <v>158</v>
      </c>
      <c r="E102" s="214" t="s">
        <v>19</v>
      </c>
      <c r="F102" s="215" t="s">
        <v>580</v>
      </c>
      <c r="G102" s="213"/>
      <c r="H102" s="216">
        <v>19.509</v>
      </c>
      <c r="I102" s="217"/>
      <c r="J102" s="213"/>
      <c r="K102" s="213"/>
      <c r="L102" s="218"/>
      <c r="M102" s="219"/>
      <c r="N102" s="220"/>
      <c r="O102" s="220"/>
      <c r="P102" s="220"/>
      <c r="Q102" s="220"/>
      <c r="R102" s="220"/>
      <c r="S102" s="220"/>
      <c r="T102" s="221"/>
      <c r="AT102" s="222" t="s">
        <v>158</v>
      </c>
      <c r="AU102" s="222" t="s">
        <v>85</v>
      </c>
      <c r="AV102" s="13" t="s">
        <v>85</v>
      </c>
      <c r="AW102" s="13" t="s">
        <v>37</v>
      </c>
      <c r="AX102" s="13" t="s">
        <v>83</v>
      </c>
      <c r="AY102" s="222" t="s">
        <v>148</v>
      </c>
    </row>
    <row r="103" spans="2:65" s="1" customFormat="1" ht="16.5" customHeight="1">
      <c r="B103" s="35"/>
      <c r="C103" s="186" t="s">
        <v>154</v>
      </c>
      <c r="D103" s="186" t="s">
        <v>150</v>
      </c>
      <c r="E103" s="187" t="s">
        <v>581</v>
      </c>
      <c r="F103" s="188" t="s">
        <v>582</v>
      </c>
      <c r="G103" s="189" t="s">
        <v>198</v>
      </c>
      <c r="H103" s="190">
        <v>723.91</v>
      </c>
      <c r="I103" s="191"/>
      <c r="J103" s="192">
        <f>ROUND(I103*H103,2)</f>
        <v>0</v>
      </c>
      <c r="K103" s="188" t="s">
        <v>165</v>
      </c>
      <c r="L103" s="39"/>
      <c r="M103" s="193" t="s">
        <v>19</v>
      </c>
      <c r="N103" s="194" t="s">
        <v>47</v>
      </c>
      <c r="O103" s="64"/>
      <c r="P103" s="195">
        <f>O103*H103</f>
        <v>0</v>
      </c>
      <c r="Q103" s="195">
        <v>0</v>
      </c>
      <c r="R103" s="195">
        <f>Q103*H103</f>
        <v>0</v>
      </c>
      <c r="S103" s="195">
        <v>0</v>
      </c>
      <c r="T103" s="196">
        <f>S103*H103</f>
        <v>0</v>
      </c>
      <c r="AR103" s="197" t="s">
        <v>154</v>
      </c>
      <c r="AT103" s="197" t="s">
        <v>150</v>
      </c>
      <c r="AU103" s="197" t="s">
        <v>85</v>
      </c>
      <c r="AY103" s="18" t="s">
        <v>148</v>
      </c>
      <c r="BE103" s="198">
        <f>IF(N103="základní",J103,0)</f>
        <v>0</v>
      </c>
      <c r="BF103" s="198">
        <f>IF(N103="snížená",J103,0)</f>
        <v>0</v>
      </c>
      <c r="BG103" s="198">
        <f>IF(N103="zákl. přenesená",J103,0)</f>
        <v>0</v>
      </c>
      <c r="BH103" s="198">
        <f>IF(N103="sníž. přenesená",J103,0)</f>
        <v>0</v>
      </c>
      <c r="BI103" s="198">
        <f>IF(N103="nulová",J103,0)</f>
        <v>0</v>
      </c>
      <c r="BJ103" s="18" t="s">
        <v>83</v>
      </c>
      <c r="BK103" s="198">
        <f>ROUND(I103*H103,2)</f>
        <v>0</v>
      </c>
      <c r="BL103" s="18" t="s">
        <v>154</v>
      </c>
      <c r="BM103" s="197" t="s">
        <v>583</v>
      </c>
    </row>
    <row r="104" spans="2:65" s="1" customFormat="1" ht="19.5">
      <c r="B104" s="35"/>
      <c r="C104" s="36"/>
      <c r="D104" s="199" t="s">
        <v>156</v>
      </c>
      <c r="E104" s="36"/>
      <c r="F104" s="200" t="s">
        <v>584</v>
      </c>
      <c r="G104" s="36"/>
      <c r="H104" s="36"/>
      <c r="I104" s="116"/>
      <c r="J104" s="36"/>
      <c r="K104" s="36"/>
      <c r="L104" s="39"/>
      <c r="M104" s="201"/>
      <c r="N104" s="64"/>
      <c r="O104" s="64"/>
      <c r="P104" s="64"/>
      <c r="Q104" s="64"/>
      <c r="R104" s="64"/>
      <c r="S104" s="64"/>
      <c r="T104" s="65"/>
      <c r="AT104" s="18" t="s">
        <v>156</v>
      </c>
      <c r="AU104" s="18" t="s">
        <v>85</v>
      </c>
    </row>
    <row r="105" spans="2:65" s="12" customFormat="1" ht="11.25">
      <c r="B105" s="202"/>
      <c r="C105" s="203"/>
      <c r="D105" s="199" t="s">
        <v>158</v>
      </c>
      <c r="E105" s="204" t="s">
        <v>19</v>
      </c>
      <c r="F105" s="205" t="s">
        <v>585</v>
      </c>
      <c r="G105" s="203"/>
      <c r="H105" s="204" t="s">
        <v>19</v>
      </c>
      <c r="I105" s="206"/>
      <c r="J105" s="203"/>
      <c r="K105" s="203"/>
      <c r="L105" s="207"/>
      <c r="M105" s="208"/>
      <c r="N105" s="209"/>
      <c r="O105" s="209"/>
      <c r="P105" s="209"/>
      <c r="Q105" s="209"/>
      <c r="R105" s="209"/>
      <c r="S105" s="209"/>
      <c r="T105" s="210"/>
      <c r="AT105" s="211" t="s">
        <v>158</v>
      </c>
      <c r="AU105" s="211" t="s">
        <v>85</v>
      </c>
      <c r="AV105" s="12" t="s">
        <v>83</v>
      </c>
      <c r="AW105" s="12" t="s">
        <v>37</v>
      </c>
      <c r="AX105" s="12" t="s">
        <v>76</v>
      </c>
      <c r="AY105" s="211" t="s">
        <v>148</v>
      </c>
    </row>
    <row r="106" spans="2:65" s="13" customFormat="1" ht="11.25">
      <c r="B106" s="212"/>
      <c r="C106" s="213"/>
      <c r="D106" s="199" t="s">
        <v>158</v>
      </c>
      <c r="E106" s="214" t="s">
        <v>19</v>
      </c>
      <c r="F106" s="215" t="s">
        <v>586</v>
      </c>
      <c r="G106" s="213"/>
      <c r="H106" s="216">
        <v>723.91</v>
      </c>
      <c r="I106" s="217"/>
      <c r="J106" s="213"/>
      <c r="K106" s="213"/>
      <c r="L106" s="218"/>
      <c r="M106" s="219"/>
      <c r="N106" s="220"/>
      <c r="O106" s="220"/>
      <c r="P106" s="220"/>
      <c r="Q106" s="220"/>
      <c r="R106" s="220"/>
      <c r="S106" s="220"/>
      <c r="T106" s="221"/>
      <c r="AT106" s="222" t="s">
        <v>158</v>
      </c>
      <c r="AU106" s="222" t="s">
        <v>85</v>
      </c>
      <c r="AV106" s="13" t="s">
        <v>85</v>
      </c>
      <c r="AW106" s="13" t="s">
        <v>37</v>
      </c>
      <c r="AX106" s="13" t="s">
        <v>83</v>
      </c>
      <c r="AY106" s="222" t="s">
        <v>148</v>
      </c>
    </row>
    <row r="107" spans="2:65" s="1" customFormat="1" ht="24" customHeight="1">
      <c r="B107" s="35"/>
      <c r="C107" s="186" t="s">
        <v>179</v>
      </c>
      <c r="D107" s="186" t="s">
        <v>150</v>
      </c>
      <c r="E107" s="187" t="s">
        <v>587</v>
      </c>
      <c r="F107" s="188" t="s">
        <v>588</v>
      </c>
      <c r="G107" s="189" t="s">
        <v>198</v>
      </c>
      <c r="H107" s="190">
        <v>658.1</v>
      </c>
      <c r="I107" s="191"/>
      <c r="J107" s="192">
        <f>ROUND(I107*H107,2)</f>
        <v>0</v>
      </c>
      <c r="K107" s="188" t="s">
        <v>165</v>
      </c>
      <c r="L107" s="39"/>
      <c r="M107" s="193" t="s">
        <v>19</v>
      </c>
      <c r="N107" s="194" t="s">
        <v>47</v>
      </c>
      <c r="O107" s="64"/>
      <c r="P107" s="195">
        <f>O107*H107</f>
        <v>0</v>
      </c>
      <c r="Q107" s="195">
        <v>8.4250000000000005E-2</v>
      </c>
      <c r="R107" s="195">
        <f>Q107*H107</f>
        <v>55.444925000000005</v>
      </c>
      <c r="S107" s="195">
        <v>0</v>
      </c>
      <c r="T107" s="196">
        <f>S107*H107</f>
        <v>0</v>
      </c>
      <c r="AR107" s="197" t="s">
        <v>154</v>
      </c>
      <c r="AT107" s="197" t="s">
        <v>150</v>
      </c>
      <c r="AU107" s="197" t="s">
        <v>85</v>
      </c>
      <c r="AY107" s="18" t="s">
        <v>148</v>
      </c>
      <c r="BE107" s="198">
        <f>IF(N107="základní",J107,0)</f>
        <v>0</v>
      </c>
      <c r="BF107" s="198">
        <f>IF(N107="snížená",J107,0)</f>
        <v>0</v>
      </c>
      <c r="BG107" s="198">
        <f>IF(N107="zákl. přenesená",J107,0)</f>
        <v>0</v>
      </c>
      <c r="BH107" s="198">
        <f>IF(N107="sníž. přenesená",J107,0)</f>
        <v>0</v>
      </c>
      <c r="BI107" s="198">
        <f>IF(N107="nulová",J107,0)</f>
        <v>0</v>
      </c>
      <c r="BJ107" s="18" t="s">
        <v>83</v>
      </c>
      <c r="BK107" s="198">
        <f>ROUND(I107*H107,2)</f>
        <v>0</v>
      </c>
      <c r="BL107" s="18" t="s">
        <v>154</v>
      </c>
      <c r="BM107" s="197" t="s">
        <v>589</v>
      </c>
    </row>
    <row r="108" spans="2:65" s="1" customFormat="1" ht="48.75">
      <c r="B108" s="35"/>
      <c r="C108" s="36"/>
      <c r="D108" s="199" t="s">
        <v>156</v>
      </c>
      <c r="E108" s="36"/>
      <c r="F108" s="200" t="s">
        <v>590</v>
      </c>
      <c r="G108" s="36"/>
      <c r="H108" s="36"/>
      <c r="I108" s="116"/>
      <c r="J108" s="36"/>
      <c r="K108" s="36"/>
      <c r="L108" s="39"/>
      <c r="M108" s="201"/>
      <c r="N108" s="64"/>
      <c r="O108" s="64"/>
      <c r="P108" s="64"/>
      <c r="Q108" s="64"/>
      <c r="R108" s="64"/>
      <c r="S108" s="64"/>
      <c r="T108" s="65"/>
      <c r="AT108" s="18" t="s">
        <v>156</v>
      </c>
      <c r="AU108" s="18" t="s">
        <v>85</v>
      </c>
    </row>
    <row r="109" spans="2:65" s="13" customFormat="1" ht="11.25">
      <c r="B109" s="212"/>
      <c r="C109" s="213"/>
      <c r="D109" s="199" t="s">
        <v>158</v>
      </c>
      <c r="E109" s="214" t="s">
        <v>19</v>
      </c>
      <c r="F109" s="215" t="s">
        <v>591</v>
      </c>
      <c r="G109" s="213"/>
      <c r="H109" s="216">
        <v>646</v>
      </c>
      <c r="I109" s="217"/>
      <c r="J109" s="213"/>
      <c r="K109" s="213"/>
      <c r="L109" s="218"/>
      <c r="M109" s="219"/>
      <c r="N109" s="220"/>
      <c r="O109" s="220"/>
      <c r="P109" s="220"/>
      <c r="Q109" s="220"/>
      <c r="R109" s="220"/>
      <c r="S109" s="220"/>
      <c r="T109" s="221"/>
      <c r="AT109" s="222" t="s">
        <v>158</v>
      </c>
      <c r="AU109" s="222" t="s">
        <v>85</v>
      </c>
      <c r="AV109" s="13" t="s">
        <v>85</v>
      </c>
      <c r="AW109" s="13" t="s">
        <v>37</v>
      </c>
      <c r="AX109" s="13" t="s">
        <v>76</v>
      </c>
      <c r="AY109" s="222" t="s">
        <v>148</v>
      </c>
    </row>
    <row r="110" spans="2:65" s="13" customFormat="1" ht="11.25">
      <c r="B110" s="212"/>
      <c r="C110" s="213"/>
      <c r="D110" s="199" t="s">
        <v>158</v>
      </c>
      <c r="E110" s="214" t="s">
        <v>19</v>
      </c>
      <c r="F110" s="215" t="s">
        <v>592</v>
      </c>
      <c r="G110" s="213"/>
      <c r="H110" s="216">
        <v>12.1</v>
      </c>
      <c r="I110" s="217"/>
      <c r="J110" s="213"/>
      <c r="K110" s="213"/>
      <c r="L110" s="218"/>
      <c r="M110" s="219"/>
      <c r="N110" s="220"/>
      <c r="O110" s="220"/>
      <c r="P110" s="220"/>
      <c r="Q110" s="220"/>
      <c r="R110" s="220"/>
      <c r="S110" s="220"/>
      <c r="T110" s="221"/>
      <c r="AT110" s="222" t="s">
        <v>158</v>
      </c>
      <c r="AU110" s="222" t="s">
        <v>85</v>
      </c>
      <c r="AV110" s="13" t="s">
        <v>85</v>
      </c>
      <c r="AW110" s="13" t="s">
        <v>37</v>
      </c>
      <c r="AX110" s="13" t="s">
        <v>76</v>
      </c>
      <c r="AY110" s="222" t="s">
        <v>148</v>
      </c>
    </row>
    <row r="111" spans="2:65" s="14" customFormat="1" ht="11.25">
      <c r="B111" s="223"/>
      <c r="C111" s="224"/>
      <c r="D111" s="199" t="s">
        <v>158</v>
      </c>
      <c r="E111" s="225" t="s">
        <v>19</v>
      </c>
      <c r="F111" s="226" t="s">
        <v>216</v>
      </c>
      <c r="G111" s="224"/>
      <c r="H111" s="227">
        <v>658.1</v>
      </c>
      <c r="I111" s="228"/>
      <c r="J111" s="224"/>
      <c r="K111" s="224"/>
      <c r="L111" s="229"/>
      <c r="M111" s="230"/>
      <c r="N111" s="231"/>
      <c r="O111" s="231"/>
      <c r="P111" s="231"/>
      <c r="Q111" s="231"/>
      <c r="R111" s="231"/>
      <c r="S111" s="231"/>
      <c r="T111" s="232"/>
      <c r="AT111" s="233" t="s">
        <v>158</v>
      </c>
      <c r="AU111" s="233" t="s">
        <v>85</v>
      </c>
      <c r="AV111" s="14" t="s">
        <v>154</v>
      </c>
      <c r="AW111" s="14" t="s">
        <v>37</v>
      </c>
      <c r="AX111" s="14" t="s">
        <v>83</v>
      </c>
      <c r="AY111" s="233" t="s">
        <v>148</v>
      </c>
    </row>
    <row r="112" spans="2:65" s="1" customFormat="1" ht="16.5" customHeight="1">
      <c r="B112" s="35"/>
      <c r="C112" s="234" t="s">
        <v>184</v>
      </c>
      <c r="D112" s="234" t="s">
        <v>281</v>
      </c>
      <c r="E112" s="235" t="s">
        <v>593</v>
      </c>
      <c r="F112" s="236" t="s">
        <v>594</v>
      </c>
      <c r="G112" s="237" t="s">
        <v>198</v>
      </c>
      <c r="H112" s="238">
        <v>652.46</v>
      </c>
      <c r="I112" s="239"/>
      <c r="J112" s="240">
        <f>ROUND(I112*H112,2)</f>
        <v>0</v>
      </c>
      <c r="K112" s="236" t="s">
        <v>165</v>
      </c>
      <c r="L112" s="241"/>
      <c r="M112" s="242" t="s">
        <v>19</v>
      </c>
      <c r="N112" s="243" t="s">
        <v>47</v>
      </c>
      <c r="O112" s="64"/>
      <c r="P112" s="195">
        <f>O112*H112</f>
        <v>0</v>
      </c>
      <c r="Q112" s="195">
        <v>0.13100000000000001</v>
      </c>
      <c r="R112" s="195">
        <f>Q112*H112</f>
        <v>85.472260000000006</v>
      </c>
      <c r="S112" s="195">
        <v>0</v>
      </c>
      <c r="T112" s="196">
        <f>S112*H112</f>
        <v>0</v>
      </c>
      <c r="AR112" s="197" t="s">
        <v>173</v>
      </c>
      <c r="AT112" s="197" t="s">
        <v>281</v>
      </c>
      <c r="AU112" s="197" t="s">
        <v>85</v>
      </c>
      <c r="AY112" s="18" t="s">
        <v>148</v>
      </c>
      <c r="BE112" s="198">
        <f>IF(N112="základní",J112,0)</f>
        <v>0</v>
      </c>
      <c r="BF112" s="198">
        <f>IF(N112="snížená",J112,0)</f>
        <v>0</v>
      </c>
      <c r="BG112" s="198">
        <f>IF(N112="zákl. přenesená",J112,0)</f>
        <v>0</v>
      </c>
      <c r="BH112" s="198">
        <f>IF(N112="sníž. přenesená",J112,0)</f>
        <v>0</v>
      </c>
      <c r="BI112" s="198">
        <f>IF(N112="nulová",J112,0)</f>
        <v>0</v>
      </c>
      <c r="BJ112" s="18" t="s">
        <v>83</v>
      </c>
      <c r="BK112" s="198">
        <f>ROUND(I112*H112,2)</f>
        <v>0</v>
      </c>
      <c r="BL112" s="18" t="s">
        <v>154</v>
      </c>
      <c r="BM112" s="197" t="s">
        <v>595</v>
      </c>
    </row>
    <row r="113" spans="2:65" s="1" customFormat="1" ht="11.25">
      <c r="B113" s="35"/>
      <c r="C113" s="36"/>
      <c r="D113" s="199" t="s">
        <v>156</v>
      </c>
      <c r="E113" s="36"/>
      <c r="F113" s="200" t="s">
        <v>594</v>
      </c>
      <c r="G113" s="36"/>
      <c r="H113" s="36"/>
      <c r="I113" s="116"/>
      <c r="J113" s="36"/>
      <c r="K113" s="36"/>
      <c r="L113" s="39"/>
      <c r="M113" s="201"/>
      <c r="N113" s="64"/>
      <c r="O113" s="64"/>
      <c r="P113" s="64"/>
      <c r="Q113" s="64"/>
      <c r="R113" s="64"/>
      <c r="S113" s="64"/>
      <c r="T113" s="65"/>
      <c r="AT113" s="18" t="s">
        <v>156</v>
      </c>
      <c r="AU113" s="18" t="s">
        <v>85</v>
      </c>
    </row>
    <row r="114" spans="2:65" s="13" customFormat="1" ht="11.25">
      <c r="B114" s="212"/>
      <c r="C114" s="213"/>
      <c r="D114" s="199" t="s">
        <v>158</v>
      </c>
      <c r="E114" s="214" t="s">
        <v>19</v>
      </c>
      <c r="F114" s="215" t="s">
        <v>596</v>
      </c>
      <c r="G114" s="213"/>
      <c r="H114" s="216">
        <v>652.46</v>
      </c>
      <c r="I114" s="217"/>
      <c r="J114" s="213"/>
      <c r="K114" s="213"/>
      <c r="L114" s="218"/>
      <c r="M114" s="219"/>
      <c r="N114" s="220"/>
      <c r="O114" s="220"/>
      <c r="P114" s="220"/>
      <c r="Q114" s="220"/>
      <c r="R114" s="220"/>
      <c r="S114" s="220"/>
      <c r="T114" s="221"/>
      <c r="AT114" s="222" t="s">
        <v>158</v>
      </c>
      <c r="AU114" s="222" t="s">
        <v>85</v>
      </c>
      <c r="AV114" s="13" t="s">
        <v>85</v>
      </c>
      <c r="AW114" s="13" t="s">
        <v>37</v>
      </c>
      <c r="AX114" s="13" t="s">
        <v>83</v>
      </c>
      <c r="AY114" s="222" t="s">
        <v>148</v>
      </c>
    </row>
    <row r="115" spans="2:65" s="1" customFormat="1" ht="16.5" customHeight="1">
      <c r="B115" s="35"/>
      <c r="C115" s="234" t="s">
        <v>190</v>
      </c>
      <c r="D115" s="234" t="s">
        <v>281</v>
      </c>
      <c r="E115" s="235" t="s">
        <v>597</v>
      </c>
      <c r="F115" s="236" t="s">
        <v>598</v>
      </c>
      <c r="G115" s="237" t="s">
        <v>198</v>
      </c>
      <c r="H115" s="238">
        <v>12.462999999999999</v>
      </c>
      <c r="I115" s="239"/>
      <c r="J115" s="240">
        <f>ROUND(I115*H115,2)</f>
        <v>0</v>
      </c>
      <c r="K115" s="236" t="s">
        <v>165</v>
      </c>
      <c r="L115" s="241"/>
      <c r="M115" s="242" t="s">
        <v>19</v>
      </c>
      <c r="N115" s="243" t="s">
        <v>47</v>
      </c>
      <c r="O115" s="64"/>
      <c r="P115" s="195">
        <f>O115*H115</f>
        <v>0</v>
      </c>
      <c r="Q115" s="195">
        <v>0.13100000000000001</v>
      </c>
      <c r="R115" s="195">
        <f>Q115*H115</f>
        <v>1.6326529999999999</v>
      </c>
      <c r="S115" s="195">
        <v>0</v>
      </c>
      <c r="T115" s="196">
        <f>S115*H115</f>
        <v>0</v>
      </c>
      <c r="AR115" s="197" t="s">
        <v>173</v>
      </c>
      <c r="AT115" s="197" t="s">
        <v>281</v>
      </c>
      <c r="AU115" s="197" t="s">
        <v>85</v>
      </c>
      <c r="AY115" s="18" t="s">
        <v>148</v>
      </c>
      <c r="BE115" s="198">
        <f>IF(N115="základní",J115,0)</f>
        <v>0</v>
      </c>
      <c r="BF115" s="198">
        <f>IF(N115="snížená",J115,0)</f>
        <v>0</v>
      </c>
      <c r="BG115" s="198">
        <f>IF(N115="zákl. přenesená",J115,0)</f>
        <v>0</v>
      </c>
      <c r="BH115" s="198">
        <f>IF(N115="sníž. přenesená",J115,0)</f>
        <v>0</v>
      </c>
      <c r="BI115" s="198">
        <f>IF(N115="nulová",J115,0)</f>
        <v>0</v>
      </c>
      <c r="BJ115" s="18" t="s">
        <v>83</v>
      </c>
      <c r="BK115" s="198">
        <f>ROUND(I115*H115,2)</f>
        <v>0</v>
      </c>
      <c r="BL115" s="18" t="s">
        <v>154</v>
      </c>
      <c r="BM115" s="197" t="s">
        <v>599</v>
      </c>
    </row>
    <row r="116" spans="2:65" s="1" customFormat="1" ht="11.25">
      <c r="B116" s="35"/>
      <c r="C116" s="36"/>
      <c r="D116" s="199" t="s">
        <v>156</v>
      </c>
      <c r="E116" s="36"/>
      <c r="F116" s="200" t="s">
        <v>598</v>
      </c>
      <c r="G116" s="36"/>
      <c r="H116" s="36"/>
      <c r="I116" s="116"/>
      <c r="J116" s="36"/>
      <c r="K116" s="36"/>
      <c r="L116" s="39"/>
      <c r="M116" s="201"/>
      <c r="N116" s="64"/>
      <c r="O116" s="64"/>
      <c r="P116" s="64"/>
      <c r="Q116" s="64"/>
      <c r="R116" s="64"/>
      <c r="S116" s="64"/>
      <c r="T116" s="65"/>
      <c r="AT116" s="18" t="s">
        <v>156</v>
      </c>
      <c r="AU116" s="18" t="s">
        <v>85</v>
      </c>
    </row>
    <row r="117" spans="2:65" s="13" customFormat="1" ht="11.25">
      <c r="B117" s="212"/>
      <c r="C117" s="213"/>
      <c r="D117" s="199" t="s">
        <v>158</v>
      </c>
      <c r="E117" s="214" t="s">
        <v>19</v>
      </c>
      <c r="F117" s="215" t="s">
        <v>600</v>
      </c>
      <c r="G117" s="213"/>
      <c r="H117" s="216">
        <v>12.462999999999999</v>
      </c>
      <c r="I117" s="217"/>
      <c r="J117" s="213"/>
      <c r="K117" s="213"/>
      <c r="L117" s="218"/>
      <c r="M117" s="219"/>
      <c r="N117" s="220"/>
      <c r="O117" s="220"/>
      <c r="P117" s="220"/>
      <c r="Q117" s="220"/>
      <c r="R117" s="220"/>
      <c r="S117" s="220"/>
      <c r="T117" s="221"/>
      <c r="AT117" s="222" t="s">
        <v>158</v>
      </c>
      <c r="AU117" s="222" t="s">
        <v>85</v>
      </c>
      <c r="AV117" s="13" t="s">
        <v>85</v>
      </c>
      <c r="AW117" s="13" t="s">
        <v>37</v>
      </c>
      <c r="AX117" s="13" t="s">
        <v>83</v>
      </c>
      <c r="AY117" s="222" t="s">
        <v>148</v>
      </c>
    </row>
    <row r="118" spans="2:65" s="11" customFormat="1" ht="22.9" customHeight="1">
      <c r="B118" s="170"/>
      <c r="C118" s="171"/>
      <c r="D118" s="172" t="s">
        <v>75</v>
      </c>
      <c r="E118" s="184" t="s">
        <v>202</v>
      </c>
      <c r="F118" s="184" t="s">
        <v>517</v>
      </c>
      <c r="G118" s="171"/>
      <c r="H118" s="171"/>
      <c r="I118" s="174"/>
      <c r="J118" s="185">
        <f>BK118</f>
        <v>0</v>
      </c>
      <c r="K118" s="171"/>
      <c r="L118" s="176"/>
      <c r="M118" s="177"/>
      <c r="N118" s="178"/>
      <c r="O118" s="178"/>
      <c r="P118" s="179">
        <f>SUM(P119:P127)</f>
        <v>0</v>
      </c>
      <c r="Q118" s="178"/>
      <c r="R118" s="179">
        <f>SUM(R119:R127)</f>
        <v>90.968954999999994</v>
      </c>
      <c r="S118" s="178"/>
      <c r="T118" s="180">
        <f>SUM(T119:T127)</f>
        <v>0</v>
      </c>
      <c r="AR118" s="181" t="s">
        <v>83</v>
      </c>
      <c r="AT118" s="182" t="s">
        <v>75</v>
      </c>
      <c r="AU118" s="182" t="s">
        <v>83</v>
      </c>
      <c r="AY118" s="181" t="s">
        <v>148</v>
      </c>
      <c r="BK118" s="183">
        <f>SUM(BK119:BK127)</f>
        <v>0</v>
      </c>
    </row>
    <row r="119" spans="2:65" s="1" customFormat="1" ht="24" customHeight="1">
      <c r="B119" s="35"/>
      <c r="C119" s="186" t="s">
        <v>173</v>
      </c>
      <c r="D119" s="186" t="s">
        <v>150</v>
      </c>
      <c r="E119" s="187" t="s">
        <v>601</v>
      </c>
      <c r="F119" s="188" t="s">
        <v>602</v>
      </c>
      <c r="G119" s="189" t="s">
        <v>226</v>
      </c>
      <c r="H119" s="190">
        <v>430.5</v>
      </c>
      <c r="I119" s="191"/>
      <c r="J119" s="192">
        <f>ROUND(I119*H119,2)</f>
        <v>0</v>
      </c>
      <c r="K119" s="188" t="s">
        <v>165</v>
      </c>
      <c r="L119" s="39"/>
      <c r="M119" s="193" t="s">
        <v>19</v>
      </c>
      <c r="N119" s="194" t="s">
        <v>47</v>
      </c>
      <c r="O119" s="64"/>
      <c r="P119" s="195">
        <f>O119*H119</f>
        <v>0</v>
      </c>
      <c r="Q119" s="195">
        <v>0.1295</v>
      </c>
      <c r="R119" s="195">
        <f>Q119*H119</f>
        <v>55.749749999999999</v>
      </c>
      <c r="S119" s="195">
        <v>0</v>
      </c>
      <c r="T119" s="196">
        <f>S119*H119</f>
        <v>0</v>
      </c>
      <c r="AR119" s="197" t="s">
        <v>154</v>
      </c>
      <c r="AT119" s="197" t="s">
        <v>150</v>
      </c>
      <c r="AU119" s="197" t="s">
        <v>85</v>
      </c>
      <c r="AY119" s="18" t="s">
        <v>148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18" t="s">
        <v>83</v>
      </c>
      <c r="BK119" s="198">
        <f>ROUND(I119*H119,2)</f>
        <v>0</v>
      </c>
      <c r="BL119" s="18" t="s">
        <v>154</v>
      </c>
      <c r="BM119" s="197" t="s">
        <v>603</v>
      </c>
    </row>
    <row r="120" spans="2:65" s="1" customFormat="1" ht="29.25">
      <c r="B120" s="35"/>
      <c r="C120" s="36"/>
      <c r="D120" s="199" t="s">
        <v>156</v>
      </c>
      <c r="E120" s="36"/>
      <c r="F120" s="200" t="s">
        <v>604</v>
      </c>
      <c r="G120" s="36"/>
      <c r="H120" s="36"/>
      <c r="I120" s="116"/>
      <c r="J120" s="36"/>
      <c r="K120" s="36"/>
      <c r="L120" s="39"/>
      <c r="M120" s="201"/>
      <c r="N120" s="64"/>
      <c r="O120" s="64"/>
      <c r="P120" s="64"/>
      <c r="Q120" s="64"/>
      <c r="R120" s="64"/>
      <c r="S120" s="64"/>
      <c r="T120" s="65"/>
      <c r="AT120" s="18" t="s">
        <v>156</v>
      </c>
      <c r="AU120" s="18" t="s">
        <v>85</v>
      </c>
    </row>
    <row r="121" spans="2:65" s="13" customFormat="1" ht="11.25">
      <c r="B121" s="212"/>
      <c r="C121" s="213"/>
      <c r="D121" s="199" t="s">
        <v>158</v>
      </c>
      <c r="E121" s="214" t="s">
        <v>19</v>
      </c>
      <c r="F121" s="215" t="s">
        <v>605</v>
      </c>
      <c r="G121" s="213"/>
      <c r="H121" s="216">
        <v>430.5</v>
      </c>
      <c r="I121" s="217"/>
      <c r="J121" s="213"/>
      <c r="K121" s="213"/>
      <c r="L121" s="218"/>
      <c r="M121" s="219"/>
      <c r="N121" s="220"/>
      <c r="O121" s="220"/>
      <c r="P121" s="220"/>
      <c r="Q121" s="220"/>
      <c r="R121" s="220"/>
      <c r="S121" s="220"/>
      <c r="T121" s="221"/>
      <c r="AT121" s="222" t="s">
        <v>158</v>
      </c>
      <c r="AU121" s="222" t="s">
        <v>85</v>
      </c>
      <c r="AV121" s="13" t="s">
        <v>85</v>
      </c>
      <c r="AW121" s="13" t="s">
        <v>37</v>
      </c>
      <c r="AX121" s="13" t="s">
        <v>83</v>
      </c>
      <c r="AY121" s="222" t="s">
        <v>148</v>
      </c>
    </row>
    <row r="122" spans="2:65" s="1" customFormat="1" ht="16.5" customHeight="1">
      <c r="B122" s="35"/>
      <c r="C122" s="234" t="s">
        <v>202</v>
      </c>
      <c r="D122" s="234" t="s">
        <v>281</v>
      </c>
      <c r="E122" s="235" t="s">
        <v>534</v>
      </c>
      <c r="F122" s="236" t="s">
        <v>535</v>
      </c>
      <c r="G122" s="237" t="s">
        <v>226</v>
      </c>
      <c r="H122" s="238">
        <v>434.80500000000001</v>
      </c>
      <c r="I122" s="239"/>
      <c r="J122" s="240">
        <f>ROUND(I122*H122,2)</f>
        <v>0</v>
      </c>
      <c r="K122" s="236" t="s">
        <v>165</v>
      </c>
      <c r="L122" s="241"/>
      <c r="M122" s="242" t="s">
        <v>19</v>
      </c>
      <c r="N122" s="243" t="s">
        <v>47</v>
      </c>
      <c r="O122" s="64"/>
      <c r="P122" s="195">
        <f>O122*H122</f>
        <v>0</v>
      </c>
      <c r="Q122" s="195">
        <v>8.1000000000000003E-2</v>
      </c>
      <c r="R122" s="195">
        <f>Q122*H122</f>
        <v>35.219205000000002</v>
      </c>
      <c r="S122" s="195">
        <v>0</v>
      </c>
      <c r="T122" s="196">
        <f>S122*H122</f>
        <v>0</v>
      </c>
      <c r="AR122" s="197" t="s">
        <v>173</v>
      </c>
      <c r="AT122" s="197" t="s">
        <v>281</v>
      </c>
      <c r="AU122" s="197" t="s">
        <v>85</v>
      </c>
      <c r="AY122" s="18" t="s">
        <v>148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18" t="s">
        <v>83</v>
      </c>
      <c r="BK122" s="198">
        <f>ROUND(I122*H122,2)</f>
        <v>0</v>
      </c>
      <c r="BL122" s="18" t="s">
        <v>154</v>
      </c>
      <c r="BM122" s="197" t="s">
        <v>606</v>
      </c>
    </row>
    <row r="123" spans="2:65" s="1" customFormat="1" ht="11.25">
      <c r="B123" s="35"/>
      <c r="C123" s="36"/>
      <c r="D123" s="199" t="s">
        <v>156</v>
      </c>
      <c r="E123" s="36"/>
      <c r="F123" s="200" t="s">
        <v>535</v>
      </c>
      <c r="G123" s="36"/>
      <c r="H123" s="36"/>
      <c r="I123" s="116"/>
      <c r="J123" s="36"/>
      <c r="K123" s="36"/>
      <c r="L123" s="39"/>
      <c r="M123" s="201"/>
      <c r="N123" s="64"/>
      <c r="O123" s="64"/>
      <c r="P123" s="64"/>
      <c r="Q123" s="64"/>
      <c r="R123" s="64"/>
      <c r="S123" s="64"/>
      <c r="T123" s="65"/>
      <c r="AT123" s="18" t="s">
        <v>156</v>
      </c>
      <c r="AU123" s="18" t="s">
        <v>85</v>
      </c>
    </row>
    <row r="124" spans="2:65" s="13" customFormat="1" ht="11.25">
      <c r="B124" s="212"/>
      <c r="C124" s="213"/>
      <c r="D124" s="199" t="s">
        <v>158</v>
      </c>
      <c r="E124" s="214" t="s">
        <v>19</v>
      </c>
      <c r="F124" s="215" t="s">
        <v>607</v>
      </c>
      <c r="G124" s="213"/>
      <c r="H124" s="216">
        <v>434.80500000000001</v>
      </c>
      <c r="I124" s="217"/>
      <c r="J124" s="213"/>
      <c r="K124" s="213"/>
      <c r="L124" s="218"/>
      <c r="M124" s="219"/>
      <c r="N124" s="220"/>
      <c r="O124" s="220"/>
      <c r="P124" s="220"/>
      <c r="Q124" s="220"/>
      <c r="R124" s="220"/>
      <c r="S124" s="220"/>
      <c r="T124" s="221"/>
      <c r="AT124" s="222" t="s">
        <v>158</v>
      </c>
      <c r="AU124" s="222" t="s">
        <v>85</v>
      </c>
      <c r="AV124" s="13" t="s">
        <v>85</v>
      </c>
      <c r="AW124" s="13" t="s">
        <v>37</v>
      </c>
      <c r="AX124" s="13" t="s">
        <v>83</v>
      </c>
      <c r="AY124" s="222" t="s">
        <v>148</v>
      </c>
    </row>
    <row r="125" spans="2:65" s="1" customFormat="1" ht="16.5" customHeight="1">
      <c r="B125" s="35"/>
      <c r="C125" s="186" t="s">
        <v>209</v>
      </c>
      <c r="D125" s="186" t="s">
        <v>150</v>
      </c>
      <c r="E125" s="187" t="s">
        <v>560</v>
      </c>
      <c r="F125" s="188" t="s">
        <v>561</v>
      </c>
      <c r="G125" s="189" t="s">
        <v>153</v>
      </c>
      <c r="H125" s="190">
        <v>65</v>
      </c>
      <c r="I125" s="191"/>
      <c r="J125" s="192">
        <f>ROUND(I125*H125,2)</f>
        <v>0</v>
      </c>
      <c r="K125" s="188" t="s">
        <v>19</v>
      </c>
      <c r="L125" s="39"/>
      <c r="M125" s="193" t="s">
        <v>19</v>
      </c>
      <c r="N125" s="194" t="s">
        <v>47</v>
      </c>
      <c r="O125" s="64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AR125" s="197" t="s">
        <v>154</v>
      </c>
      <c r="AT125" s="197" t="s">
        <v>150</v>
      </c>
      <c r="AU125" s="197" t="s">
        <v>85</v>
      </c>
      <c r="AY125" s="18" t="s">
        <v>148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8" t="s">
        <v>83</v>
      </c>
      <c r="BK125" s="198">
        <f>ROUND(I125*H125,2)</f>
        <v>0</v>
      </c>
      <c r="BL125" s="18" t="s">
        <v>154</v>
      </c>
      <c r="BM125" s="197" t="s">
        <v>608</v>
      </c>
    </row>
    <row r="126" spans="2:65" s="1" customFormat="1" ht="11.25">
      <c r="B126" s="35"/>
      <c r="C126" s="36"/>
      <c r="D126" s="199" t="s">
        <v>156</v>
      </c>
      <c r="E126" s="36"/>
      <c r="F126" s="200" t="s">
        <v>563</v>
      </c>
      <c r="G126" s="36"/>
      <c r="H126" s="36"/>
      <c r="I126" s="116"/>
      <c r="J126" s="36"/>
      <c r="K126" s="36"/>
      <c r="L126" s="39"/>
      <c r="M126" s="201"/>
      <c r="N126" s="64"/>
      <c r="O126" s="64"/>
      <c r="P126" s="64"/>
      <c r="Q126" s="64"/>
      <c r="R126" s="64"/>
      <c r="S126" s="64"/>
      <c r="T126" s="65"/>
      <c r="AT126" s="18" t="s">
        <v>156</v>
      </c>
      <c r="AU126" s="18" t="s">
        <v>85</v>
      </c>
    </row>
    <row r="127" spans="2:65" s="13" customFormat="1" ht="11.25">
      <c r="B127" s="212"/>
      <c r="C127" s="213"/>
      <c r="D127" s="199" t="s">
        <v>158</v>
      </c>
      <c r="E127" s="214" t="s">
        <v>19</v>
      </c>
      <c r="F127" s="215" t="s">
        <v>609</v>
      </c>
      <c r="G127" s="213"/>
      <c r="H127" s="216">
        <v>65</v>
      </c>
      <c r="I127" s="217"/>
      <c r="J127" s="213"/>
      <c r="K127" s="213"/>
      <c r="L127" s="218"/>
      <c r="M127" s="219"/>
      <c r="N127" s="220"/>
      <c r="O127" s="220"/>
      <c r="P127" s="220"/>
      <c r="Q127" s="220"/>
      <c r="R127" s="220"/>
      <c r="S127" s="220"/>
      <c r="T127" s="221"/>
      <c r="AT127" s="222" t="s">
        <v>158</v>
      </c>
      <c r="AU127" s="222" t="s">
        <v>85</v>
      </c>
      <c r="AV127" s="13" t="s">
        <v>85</v>
      </c>
      <c r="AW127" s="13" t="s">
        <v>37</v>
      </c>
      <c r="AX127" s="13" t="s">
        <v>83</v>
      </c>
      <c r="AY127" s="222" t="s">
        <v>148</v>
      </c>
    </row>
    <row r="128" spans="2:65" s="11" customFormat="1" ht="22.9" customHeight="1">
      <c r="B128" s="170"/>
      <c r="C128" s="171"/>
      <c r="D128" s="172" t="s">
        <v>75</v>
      </c>
      <c r="E128" s="184" t="s">
        <v>565</v>
      </c>
      <c r="F128" s="184" t="s">
        <v>566</v>
      </c>
      <c r="G128" s="171"/>
      <c r="H128" s="171"/>
      <c r="I128" s="174"/>
      <c r="J128" s="185">
        <f>BK128</f>
        <v>0</v>
      </c>
      <c r="K128" s="171"/>
      <c r="L128" s="176"/>
      <c r="M128" s="177"/>
      <c r="N128" s="178"/>
      <c r="O128" s="178"/>
      <c r="P128" s="179">
        <f>SUM(P129:P130)</f>
        <v>0</v>
      </c>
      <c r="Q128" s="178"/>
      <c r="R128" s="179">
        <f>SUM(R129:R130)</f>
        <v>0</v>
      </c>
      <c r="S128" s="178"/>
      <c r="T128" s="180">
        <f>SUM(T129:T130)</f>
        <v>0</v>
      </c>
      <c r="AR128" s="181" t="s">
        <v>83</v>
      </c>
      <c r="AT128" s="182" t="s">
        <v>75</v>
      </c>
      <c r="AU128" s="182" t="s">
        <v>83</v>
      </c>
      <c r="AY128" s="181" t="s">
        <v>148</v>
      </c>
      <c r="BK128" s="183">
        <f>SUM(BK129:BK130)</f>
        <v>0</v>
      </c>
    </row>
    <row r="129" spans="2:65" s="1" customFormat="1" ht="24" customHeight="1">
      <c r="B129" s="35"/>
      <c r="C129" s="186" t="s">
        <v>217</v>
      </c>
      <c r="D129" s="186" t="s">
        <v>150</v>
      </c>
      <c r="E129" s="187" t="s">
        <v>610</v>
      </c>
      <c r="F129" s="188" t="s">
        <v>611</v>
      </c>
      <c r="G129" s="189" t="s">
        <v>435</v>
      </c>
      <c r="H129" s="190">
        <v>253.02799999999999</v>
      </c>
      <c r="I129" s="191"/>
      <c r="J129" s="192">
        <f>ROUND(I129*H129,2)</f>
        <v>0</v>
      </c>
      <c r="K129" s="188" t="s">
        <v>165</v>
      </c>
      <c r="L129" s="39"/>
      <c r="M129" s="193" t="s">
        <v>19</v>
      </c>
      <c r="N129" s="194" t="s">
        <v>47</v>
      </c>
      <c r="O129" s="64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AR129" s="197" t="s">
        <v>154</v>
      </c>
      <c r="AT129" s="197" t="s">
        <v>150</v>
      </c>
      <c r="AU129" s="197" t="s">
        <v>85</v>
      </c>
      <c r="AY129" s="18" t="s">
        <v>148</v>
      </c>
      <c r="BE129" s="198">
        <f>IF(N129="základní",J129,0)</f>
        <v>0</v>
      </c>
      <c r="BF129" s="198">
        <f>IF(N129="snížená",J129,0)</f>
        <v>0</v>
      </c>
      <c r="BG129" s="198">
        <f>IF(N129="zákl. přenesená",J129,0)</f>
        <v>0</v>
      </c>
      <c r="BH129" s="198">
        <f>IF(N129="sníž. přenesená",J129,0)</f>
        <v>0</v>
      </c>
      <c r="BI129" s="198">
        <f>IF(N129="nulová",J129,0)</f>
        <v>0</v>
      </c>
      <c r="BJ129" s="18" t="s">
        <v>83</v>
      </c>
      <c r="BK129" s="198">
        <f>ROUND(I129*H129,2)</f>
        <v>0</v>
      </c>
      <c r="BL129" s="18" t="s">
        <v>154</v>
      </c>
      <c r="BM129" s="197" t="s">
        <v>612</v>
      </c>
    </row>
    <row r="130" spans="2:65" s="1" customFormat="1" ht="19.5">
      <c r="B130" s="35"/>
      <c r="C130" s="36"/>
      <c r="D130" s="199" t="s">
        <v>156</v>
      </c>
      <c r="E130" s="36"/>
      <c r="F130" s="200" t="s">
        <v>613</v>
      </c>
      <c r="G130" s="36"/>
      <c r="H130" s="36"/>
      <c r="I130" s="116"/>
      <c r="J130" s="36"/>
      <c r="K130" s="36"/>
      <c r="L130" s="39"/>
      <c r="M130" s="258"/>
      <c r="N130" s="259"/>
      <c r="O130" s="259"/>
      <c r="P130" s="259"/>
      <c r="Q130" s="259"/>
      <c r="R130" s="259"/>
      <c r="S130" s="259"/>
      <c r="T130" s="260"/>
      <c r="AT130" s="18" t="s">
        <v>156</v>
      </c>
      <c r="AU130" s="18" t="s">
        <v>85</v>
      </c>
    </row>
    <row r="131" spans="2:65" s="1" customFormat="1" ht="6.95" customHeight="1">
      <c r="B131" s="47"/>
      <c r="C131" s="48"/>
      <c r="D131" s="48"/>
      <c r="E131" s="48"/>
      <c r="F131" s="48"/>
      <c r="G131" s="48"/>
      <c r="H131" s="48"/>
      <c r="I131" s="138"/>
      <c r="J131" s="48"/>
      <c r="K131" s="48"/>
      <c r="L131" s="39"/>
    </row>
  </sheetData>
  <sheetProtection algorithmName="SHA-512" hashValue="l9wzM2UdG+gUmKAkDi2K4QM6Xjbc7QmnuGmmURZl2auOhPrN0cJpTnaacb7J1BM1zsjAPBj0s7psCqzKWu9bTw==" saltValue="bhXGWvutcKtHK1JyX1olVsgS+g1XDP53vKRt2hC5S5W1NF/HiPkso/zlPJouYTcEjIvZWOoJ2c0FjjmOE+FR6A==" spinCount="100000" sheet="1" objects="1" scenarios="1" formatColumns="0" formatRows="0" autoFilter="0"/>
  <autoFilter ref="C89:K130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1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8" t="s">
        <v>104</v>
      </c>
    </row>
    <row r="3" spans="2:46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1"/>
      <c r="AT3" s="18" t="s">
        <v>85</v>
      </c>
    </row>
    <row r="4" spans="2:46" ht="24.95" customHeight="1">
      <c r="B4" s="21"/>
      <c r="D4" s="112" t="s">
        <v>117</v>
      </c>
      <c r="L4" s="21"/>
      <c r="M4" s="11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114" t="s">
        <v>16</v>
      </c>
      <c r="L6" s="21"/>
    </row>
    <row r="7" spans="2:46" ht="16.5" customHeight="1">
      <c r="B7" s="21"/>
      <c r="E7" s="384" t="str">
        <f>'Rekapitulace stavby'!K6</f>
        <v>Parkovací plochy za budouvou MěÚ Studénka</v>
      </c>
      <c r="F7" s="385"/>
      <c r="G7" s="385"/>
      <c r="H7" s="385"/>
      <c r="L7" s="21"/>
    </row>
    <row r="8" spans="2:46" ht="12" customHeight="1">
      <c r="B8" s="21"/>
      <c r="D8" s="114" t="s">
        <v>118</v>
      </c>
      <c r="L8" s="21"/>
    </row>
    <row r="9" spans="2:46" s="1" customFormat="1" ht="16.5" customHeight="1">
      <c r="B9" s="39"/>
      <c r="E9" s="384" t="s">
        <v>387</v>
      </c>
      <c r="F9" s="387"/>
      <c r="G9" s="387"/>
      <c r="H9" s="387"/>
      <c r="I9" s="116"/>
      <c r="L9" s="39"/>
    </row>
    <row r="10" spans="2:46" s="1" customFormat="1" ht="12" customHeight="1">
      <c r="B10" s="39"/>
      <c r="D10" s="114" t="s">
        <v>120</v>
      </c>
      <c r="I10" s="116"/>
      <c r="L10" s="39"/>
    </row>
    <row r="11" spans="2:46" s="1" customFormat="1" ht="36.950000000000003" customHeight="1">
      <c r="B11" s="39"/>
      <c r="E11" s="388" t="s">
        <v>614</v>
      </c>
      <c r="F11" s="387"/>
      <c r="G11" s="387"/>
      <c r="H11" s="387"/>
      <c r="I11" s="116"/>
      <c r="L11" s="39"/>
    </row>
    <row r="12" spans="2:46" s="1" customFormat="1" ht="11.25">
      <c r="B12" s="39"/>
      <c r="I12" s="116"/>
      <c r="L12" s="39"/>
    </row>
    <row r="13" spans="2:46" s="1" customFormat="1" ht="12" customHeight="1">
      <c r="B13" s="39"/>
      <c r="D13" s="114" t="s">
        <v>18</v>
      </c>
      <c r="F13" s="102" t="s">
        <v>19</v>
      </c>
      <c r="I13" s="117" t="s">
        <v>20</v>
      </c>
      <c r="J13" s="102" t="s">
        <v>19</v>
      </c>
      <c r="L13" s="39"/>
    </row>
    <row r="14" spans="2:46" s="1" customFormat="1" ht="12" customHeight="1">
      <c r="B14" s="39"/>
      <c r="D14" s="114" t="s">
        <v>21</v>
      </c>
      <c r="F14" s="102" t="s">
        <v>22</v>
      </c>
      <c r="I14" s="117" t="s">
        <v>23</v>
      </c>
      <c r="J14" s="118" t="str">
        <f>'Rekapitulace stavby'!AN8</f>
        <v>20. 2. 2019</v>
      </c>
      <c r="L14" s="39"/>
    </row>
    <row r="15" spans="2:46" s="1" customFormat="1" ht="10.9" customHeight="1">
      <c r="B15" s="39"/>
      <c r="I15" s="116"/>
      <c r="L15" s="39"/>
    </row>
    <row r="16" spans="2:46" s="1" customFormat="1" ht="12" customHeight="1">
      <c r="B16" s="39"/>
      <c r="D16" s="114" t="s">
        <v>25</v>
      </c>
      <c r="I16" s="117" t="s">
        <v>26</v>
      </c>
      <c r="J16" s="102" t="s">
        <v>27</v>
      </c>
      <c r="L16" s="39"/>
    </row>
    <row r="17" spans="2:12" s="1" customFormat="1" ht="18" customHeight="1">
      <c r="B17" s="39"/>
      <c r="E17" s="102" t="s">
        <v>28</v>
      </c>
      <c r="I17" s="117" t="s">
        <v>29</v>
      </c>
      <c r="J17" s="102" t="s">
        <v>30</v>
      </c>
      <c r="L17" s="39"/>
    </row>
    <row r="18" spans="2:12" s="1" customFormat="1" ht="6.95" customHeight="1">
      <c r="B18" s="39"/>
      <c r="I18" s="116"/>
      <c r="L18" s="39"/>
    </row>
    <row r="19" spans="2:12" s="1" customFormat="1" ht="12" customHeight="1">
      <c r="B19" s="39"/>
      <c r="D19" s="114" t="s">
        <v>31</v>
      </c>
      <c r="I19" s="117" t="s">
        <v>26</v>
      </c>
      <c r="J19" s="31" t="str">
        <f>'Rekapitulace stavby'!AN13</f>
        <v>Vyplň údaj</v>
      </c>
      <c r="L19" s="39"/>
    </row>
    <row r="20" spans="2:12" s="1" customFormat="1" ht="18" customHeight="1">
      <c r="B20" s="39"/>
      <c r="E20" s="389" t="str">
        <f>'Rekapitulace stavby'!E14</f>
        <v>Vyplň údaj</v>
      </c>
      <c r="F20" s="390"/>
      <c r="G20" s="390"/>
      <c r="H20" s="390"/>
      <c r="I20" s="117" t="s">
        <v>29</v>
      </c>
      <c r="J20" s="31" t="str">
        <f>'Rekapitulace stavby'!AN14</f>
        <v>Vyplň údaj</v>
      </c>
      <c r="L20" s="39"/>
    </row>
    <row r="21" spans="2:12" s="1" customFormat="1" ht="6.95" customHeight="1">
      <c r="B21" s="39"/>
      <c r="I21" s="116"/>
      <c r="L21" s="39"/>
    </row>
    <row r="22" spans="2:12" s="1" customFormat="1" ht="12" customHeight="1">
      <c r="B22" s="39"/>
      <c r="D22" s="114" t="s">
        <v>33</v>
      </c>
      <c r="I22" s="117" t="s">
        <v>26</v>
      </c>
      <c r="J22" s="102" t="s">
        <v>34</v>
      </c>
      <c r="L22" s="39"/>
    </row>
    <row r="23" spans="2:12" s="1" customFormat="1" ht="18" customHeight="1">
      <c r="B23" s="39"/>
      <c r="E23" s="102" t="s">
        <v>35</v>
      </c>
      <c r="I23" s="117" t="s">
        <v>29</v>
      </c>
      <c r="J23" s="102" t="s">
        <v>36</v>
      </c>
      <c r="L23" s="39"/>
    </row>
    <row r="24" spans="2:12" s="1" customFormat="1" ht="6.95" customHeight="1">
      <c r="B24" s="39"/>
      <c r="I24" s="116"/>
      <c r="L24" s="39"/>
    </row>
    <row r="25" spans="2:12" s="1" customFormat="1" ht="12" customHeight="1">
      <c r="B25" s="39"/>
      <c r="D25" s="114" t="s">
        <v>38</v>
      </c>
      <c r="I25" s="117" t="s">
        <v>26</v>
      </c>
      <c r="J25" s="102" t="s">
        <v>19</v>
      </c>
      <c r="L25" s="39"/>
    </row>
    <row r="26" spans="2:12" s="1" customFormat="1" ht="18" customHeight="1">
      <c r="B26" s="39"/>
      <c r="E26" s="102" t="s">
        <v>39</v>
      </c>
      <c r="I26" s="117" t="s">
        <v>29</v>
      </c>
      <c r="J26" s="102" t="s">
        <v>19</v>
      </c>
      <c r="L26" s="39"/>
    </row>
    <row r="27" spans="2:12" s="1" customFormat="1" ht="6.95" customHeight="1">
      <c r="B27" s="39"/>
      <c r="I27" s="116"/>
      <c r="L27" s="39"/>
    </row>
    <row r="28" spans="2:12" s="1" customFormat="1" ht="12" customHeight="1">
      <c r="B28" s="39"/>
      <c r="D28" s="114" t="s">
        <v>40</v>
      </c>
      <c r="I28" s="116"/>
      <c r="L28" s="39"/>
    </row>
    <row r="29" spans="2:12" s="7" customFormat="1" ht="16.5" customHeight="1">
      <c r="B29" s="119"/>
      <c r="E29" s="391" t="s">
        <v>19</v>
      </c>
      <c r="F29" s="391"/>
      <c r="G29" s="391"/>
      <c r="H29" s="391"/>
      <c r="I29" s="120"/>
      <c r="L29" s="119"/>
    </row>
    <row r="30" spans="2:12" s="1" customFormat="1" ht="6.95" customHeight="1">
      <c r="B30" s="39"/>
      <c r="I30" s="116"/>
      <c r="L30" s="39"/>
    </row>
    <row r="31" spans="2:12" s="1" customFormat="1" ht="6.95" customHeight="1">
      <c r="B31" s="39"/>
      <c r="D31" s="60"/>
      <c r="E31" s="60"/>
      <c r="F31" s="60"/>
      <c r="G31" s="60"/>
      <c r="H31" s="60"/>
      <c r="I31" s="121"/>
      <c r="J31" s="60"/>
      <c r="K31" s="60"/>
      <c r="L31" s="39"/>
    </row>
    <row r="32" spans="2:12" s="1" customFormat="1" ht="25.35" customHeight="1">
      <c r="B32" s="39"/>
      <c r="D32" s="122" t="s">
        <v>42</v>
      </c>
      <c r="I32" s="116"/>
      <c r="J32" s="123">
        <f>ROUND(J89, 2)</f>
        <v>0</v>
      </c>
      <c r="L32" s="39"/>
    </row>
    <row r="33" spans="2:12" s="1" customFormat="1" ht="6.95" customHeight="1">
      <c r="B33" s="39"/>
      <c r="D33" s="60"/>
      <c r="E33" s="60"/>
      <c r="F33" s="60"/>
      <c r="G33" s="60"/>
      <c r="H33" s="60"/>
      <c r="I33" s="121"/>
      <c r="J33" s="60"/>
      <c r="K33" s="60"/>
      <c r="L33" s="39"/>
    </row>
    <row r="34" spans="2:12" s="1" customFormat="1" ht="14.45" customHeight="1">
      <c r="B34" s="39"/>
      <c r="F34" s="124" t="s">
        <v>44</v>
      </c>
      <c r="I34" s="125" t="s">
        <v>43</v>
      </c>
      <c r="J34" s="124" t="s">
        <v>45</v>
      </c>
      <c r="L34" s="39"/>
    </row>
    <row r="35" spans="2:12" s="1" customFormat="1" ht="14.45" customHeight="1">
      <c r="B35" s="39"/>
      <c r="D35" s="115" t="s">
        <v>46</v>
      </c>
      <c r="E35" s="114" t="s">
        <v>47</v>
      </c>
      <c r="F35" s="126">
        <f>ROUND((SUM(BE89:BE140)),  2)</f>
        <v>0</v>
      </c>
      <c r="I35" s="127">
        <v>0.21</v>
      </c>
      <c r="J35" s="126">
        <f>ROUND(((SUM(BE89:BE140))*I35),  2)</f>
        <v>0</v>
      </c>
      <c r="L35" s="39"/>
    </row>
    <row r="36" spans="2:12" s="1" customFormat="1" ht="14.45" customHeight="1">
      <c r="B36" s="39"/>
      <c r="E36" s="114" t="s">
        <v>48</v>
      </c>
      <c r="F36" s="126">
        <f>ROUND((SUM(BF89:BF140)),  2)</f>
        <v>0</v>
      </c>
      <c r="I36" s="127">
        <v>0.15</v>
      </c>
      <c r="J36" s="126">
        <f>ROUND(((SUM(BF89:BF140))*I36),  2)</f>
        <v>0</v>
      </c>
      <c r="L36" s="39"/>
    </row>
    <row r="37" spans="2:12" s="1" customFormat="1" ht="14.45" hidden="1" customHeight="1">
      <c r="B37" s="39"/>
      <c r="E37" s="114" t="s">
        <v>49</v>
      </c>
      <c r="F37" s="126">
        <f>ROUND((SUM(BG89:BG140)),  2)</f>
        <v>0</v>
      </c>
      <c r="I37" s="127">
        <v>0.21</v>
      </c>
      <c r="J37" s="126">
        <f>0</f>
        <v>0</v>
      </c>
      <c r="L37" s="39"/>
    </row>
    <row r="38" spans="2:12" s="1" customFormat="1" ht="14.45" hidden="1" customHeight="1">
      <c r="B38" s="39"/>
      <c r="E38" s="114" t="s">
        <v>50</v>
      </c>
      <c r="F38" s="126">
        <f>ROUND((SUM(BH89:BH140)),  2)</f>
        <v>0</v>
      </c>
      <c r="I38" s="127">
        <v>0.15</v>
      </c>
      <c r="J38" s="126">
        <f>0</f>
        <v>0</v>
      </c>
      <c r="L38" s="39"/>
    </row>
    <row r="39" spans="2:12" s="1" customFormat="1" ht="14.45" hidden="1" customHeight="1">
      <c r="B39" s="39"/>
      <c r="E39" s="114" t="s">
        <v>51</v>
      </c>
      <c r="F39" s="126">
        <f>ROUND((SUM(BI89:BI140)),  2)</f>
        <v>0</v>
      </c>
      <c r="I39" s="127">
        <v>0</v>
      </c>
      <c r="J39" s="126">
        <f>0</f>
        <v>0</v>
      </c>
      <c r="L39" s="39"/>
    </row>
    <row r="40" spans="2:12" s="1" customFormat="1" ht="6.95" customHeight="1">
      <c r="B40" s="39"/>
      <c r="I40" s="116"/>
      <c r="L40" s="39"/>
    </row>
    <row r="41" spans="2:12" s="1" customFormat="1" ht="25.35" customHeight="1">
      <c r="B41" s="39"/>
      <c r="C41" s="128"/>
      <c r="D41" s="129" t="s">
        <v>52</v>
      </c>
      <c r="E41" s="130"/>
      <c r="F41" s="130"/>
      <c r="G41" s="131" t="s">
        <v>53</v>
      </c>
      <c r="H41" s="132" t="s">
        <v>54</v>
      </c>
      <c r="I41" s="133"/>
      <c r="J41" s="134">
        <f>SUM(J32:J39)</f>
        <v>0</v>
      </c>
      <c r="K41" s="135"/>
      <c r="L41" s="39"/>
    </row>
    <row r="42" spans="2:12" s="1" customFormat="1" ht="14.45" customHeight="1">
      <c r="B42" s="136"/>
      <c r="C42" s="137"/>
      <c r="D42" s="137"/>
      <c r="E42" s="137"/>
      <c r="F42" s="137"/>
      <c r="G42" s="137"/>
      <c r="H42" s="137"/>
      <c r="I42" s="138"/>
      <c r="J42" s="137"/>
      <c r="K42" s="137"/>
      <c r="L42" s="39"/>
    </row>
    <row r="46" spans="2:12" s="1" customFormat="1" ht="6.95" customHeight="1">
      <c r="B46" s="139"/>
      <c r="C46" s="140"/>
      <c r="D46" s="140"/>
      <c r="E46" s="140"/>
      <c r="F46" s="140"/>
      <c r="G46" s="140"/>
      <c r="H46" s="140"/>
      <c r="I46" s="141"/>
      <c r="J46" s="140"/>
      <c r="K46" s="140"/>
      <c r="L46" s="39"/>
    </row>
    <row r="47" spans="2:12" s="1" customFormat="1" ht="24.95" customHeight="1">
      <c r="B47" s="35"/>
      <c r="C47" s="24" t="s">
        <v>124</v>
      </c>
      <c r="D47" s="36"/>
      <c r="E47" s="36"/>
      <c r="F47" s="36"/>
      <c r="G47" s="36"/>
      <c r="H47" s="36"/>
      <c r="I47" s="116"/>
      <c r="J47" s="36"/>
      <c r="K47" s="36"/>
      <c r="L47" s="39"/>
    </row>
    <row r="48" spans="2:12" s="1" customFormat="1" ht="6.95" customHeight="1">
      <c r="B48" s="35"/>
      <c r="C48" s="36"/>
      <c r="D48" s="36"/>
      <c r="E48" s="36"/>
      <c r="F48" s="36"/>
      <c r="G48" s="36"/>
      <c r="H48" s="36"/>
      <c r="I48" s="116"/>
      <c r="J48" s="36"/>
      <c r="K48" s="36"/>
      <c r="L48" s="39"/>
    </row>
    <row r="49" spans="2:47" s="1" customFormat="1" ht="12" customHeight="1">
      <c r="B49" s="35"/>
      <c r="C49" s="30" t="s">
        <v>16</v>
      </c>
      <c r="D49" s="36"/>
      <c r="E49" s="36"/>
      <c r="F49" s="36"/>
      <c r="G49" s="36"/>
      <c r="H49" s="36"/>
      <c r="I49" s="116"/>
      <c r="J49" s="36"/>
      <c r="K49" s="36"/>
      <c r="L49" s="39"/>
    </row>
    <row r="50" spans="2:47" s="1" customFormat="1" ht="16.5" customHeight="1">
      <c r="B50" s="35"/>
      <c r="C50" s="36"/>
      <c r="D50" s="36"/>
      <c r="E50" s="392" t="str">
        <f>E7</f>
        <v>Parkovací plochy za budouvou MěÚ Studénka</v>
      </c>
      <c r="F50" s="393"/>
      <c r="G50" s="393"/>
      <c r="H50" s="393"/>
      <c r="I50" s="116"/>
      <c r="J50" s="36"/>
      <c r="K50" s="36"/>
      <c r="L50" s="39"/>
    </row>
    <row r="51" spans="2:47" ht="12" customHeight="1">
      <c r="B51" s="22"/>
      <c r="C51" s="30" t="s">
        <v>118</v>
      </c>
      <c r="D51" s="23"/>
      <c r="E51" s="23"/>
      <c r="F51" s="23"/>
      <c r="G51" s="23"/>
      <c r="H51" s="23"/>
      <c r="J51" s="23"/>
      <c r="K51" s="23"/>
      <c r="L51" s="21"/>
    </row>
    <row r="52" spans="2:47" s="1" customFormat="1" ht="16.5" customHeight="1">
      <c r="B52" s="35"/>
      <c r="C52" s="36"/>
      <c r="D52" s="36"/>
      <c r="E52" s="392" t="s">
        <v>387</v>
      </c>
      <c r="F52" s="395"/>
      <c r="G52" s="395"/>
      <c r="H52" s="395"/>
      <c r="I52" s="116"/>
      <c r="J52" s="36"/>
      <c r="K52" s="36"/>
      <c r="L52" s="39"/>
    </row>
    <row r="53" spans="2:47" s="1" customFormat="1" ht="12" customHeight="1">
      <c r="B53" s="35"/>
      <c r="C53" s="30" t="s">
        <v>120</v>
      </c>
      <c r="D53" s="36"/>
      <c r="E53" s="36"/>
      <c r="F53" s="36"/>
      <c r="G53" s="36"/>
      <c r="H53" s="36"/>
      <c r="I53" s="116"/>
      <c r="J53" s="36"/>
      <c r="K53" s="36"/>
      <c r="L53" s="39"/>
    </row>
    <row r="54" spans="2:47" s="1" customFormat="1" ht="16.5" customHeight="1">
      <c r="B54" s="35"/>
      <c r="C54" s="36"/>
      <c r="D54" s="36"/>
      <c r="E54" s="359" t="str">
        <f>E11</f>
        <v>SO 111 - Dopravní značení</v>
      </c>
      <c r="F54" s="395"/>
      <c r="G54" s="395"/>
      <c r="H54" s="395"/>
      <c r="I54" s="116"/>
      <c r="J54" s="36"/>
      <c r="K54" s="36"/>
      <c r="L54" s="39"/>
    </row>
    <row r="55" spans="2:47" s="1" customFormat="1" ht="6.95" customHeight="1">
      <c r="B55" s="35"/>
      <c r="C55" s="36"/>
      <c r="D55" s="36"/>
      <c r="E55" s="36"/>
      <c r="F55" s="36"/>
      <c r="G55" s="36"/>
      <c r="H55" s="36"/>
      <c r="I55" s="116"/>
      <c r="J55" s="36"/>
      <c r="K55" s="36"/>
      <c r="L55" s="39"/>
    </row>
    <row r="56" spans="2:47" s="1" customFormat="1" ht="12" customHeight="1">
      <c r="B56" s="35"/>
      <c r="C56" s="30" t="s">
        <v>21</v>
      </c>
      <c r="D56" s="36"/>
      <c r="E56" s="36"/>
      <c r="F56" s="28" t="str">
        <f>F14</f>
        <v>Parkovací plochaza MěÚ Studénka</v>
      </c>
      <c r="G56" s="36"/>
      <c r="H56" s="36"/>
      <c r="I56" s="117" t="s">
        <v>23</v>
      </c>
      <c r="J56" s="59" t="str">
        <f>IF(J14="","",J14)</f>
        <v>20. 2. 2019</v>
      </c>
      <c r="K56" s="36"/>
      <c r="L56" s="39"/>
    </row>
    <row r="57" spans="2:47" s="1" customFormat="1" ht="6.95" customHeight="1">
      <c r="B57" s="35"/>
      <c r="C57" s="36"/>
      <c r="D57" s="36"/>
      <c r="E57" s="36"/>
      <c r="F57" s="36"/>
      <c r="G57" s="36"/>
      <c r="H57" s="36"/>
      <c r="I57" s="116"/>
      <c r="J57" s="36"/>
      <c r="K57" s="36"/>
      <c r="L57" s="39"/>
    </row>
    <row r="58" spans="2:47" s="1" customFormat="1" ht="27.95" customHeight="1">
      <c r="B58" s="35"/>
      <c r="C58" s="30" t="s">
        <v>25</v>
      </c>
      <c r="D58" s="36"/>
      <c r="E58" s="36"/>
      <c r="F58" s="28" t="str">
        <f>E17</f>
        <v>Město Studénka, nám. Republiky 742, Studénka</v>
      </c>
      <c r="G58" s="36"/>
      <c r="H58" s="36"/>
      <c r="I58" s="117" t="s">
        <v>33</v>
      </c>
      <c r="J58" s="33" t="str">
        <f>E23</f>
        <v>Terra - pozemkové úpravy, s.r.o.</v>
      </c>
      <c r="K58" s="36"/>
      <c r="L58" s="39"/>
    </row>
    <row r="59" spans="2:47" s="1" customFormat="1" ht="27.95" customHeight="1">
      <c r="B59" s="35"/>
      <c r="C59" s="30" t="s">
        <v>31</v>
      </c>
      <c r="D59" s="36"/>
      <c r="E59" s="36"/>
      <c r="F59" s="28" t="str">
        <f>IF(E20="","",E20)</f>
        <v>Vyplň údaj</v>
      </c>
      <c r="G59" s="36"/>
      <c r="H59" s="36"/>
      <c r="I59" s="117" t="s">
        <v>38</v>
      </c>
      <c r="J59" s="33" t="str">
        <f>E26</f>
        <v>Ing.et Ing. Filip Brtna</v>
      </c>
      <c r="K59" s="36"/>
      <c r="L59" s="39"/>
    </row>
    <row r="60" spans="2:47" s="1" customFormat="1" ht="10.35" customHeight="1">
      <c r="B60" s="35"/>
      <c r="C60" s="36"/>
      <c r="D60" s="36"/>
      <c r="E60" s="36"/>
      <c r="F60" s="36"/>
      <c r="G60" s="36"/>
      <c r="H60" s="36"/>
      <c r="I60" s="116"/>
      <c r="J60" s="36"/>
      <c r="K60" s="36"/>
      <c r="L60" s="39"/>
    </row>
    <row r="61" spans="2:47" s="1" customFormat="1" ht="29.25" customHeight="1">
      <c r="B61" s="35"/>
      <c r="C61" s="142" t="s">
        <v>125</v>
      </c>
      <c r="D61" s="143"/>
      <c r="E61" s="143"/>
      <c r="F61" s="143"/>
      <c r="G61" s="143"/>
      <c r="H61" s="143"/>
      <c r="I61" s="144"/>
      <c r="J61" s="145" t="s">
        <v>126</v>
      </c>
      <c r="K61" s="143"/>
      <c r="L61" s="39"/>
    </row>
    <row r="62" spans="2:47" s="1" customFormat="1" ht="10.35" customHeight="1">
      <c r="B62" s="35"/>
      <c r="C62" s="36"/>
      <c r="D62" s="36"/>
      <c r="E62" s="36"/>
      <c r="F62" s="36"/>
      <c r="G62" s="36"/>
      <c r="H62" s="36"/>
      <c r="I62" s="116"/>
      <c r="J62" s="36"/>
      <c r="K62" s="36"/>
      <c r="L62" s="39"/>
    </row>
    <row r="63" spans="2:47" s="1" customFormat="1" ht="22.9" customHeight="1">
      <c r="B63" s="35"/>
      <c r="C63" s="146" t="s">
        <v>74</v>
      </c>
      <c r="D63" s="36"/>
      <c r="E63" s="36"/>
      <c r="F63" s="36"/>
      <c r="G63" s="36"/>
      <c r="H63" s="36"/>
      <c r="I63" s="116"/>
      <c r="J63" s="77">
        <f>J89</f>
        <v>0</v>
      </c>
      <c r="K63" s="36"/>
      <c r="L63" s="39"/>
      <c r="AU63" s="18" t="s">
        <v>127</v>
      </c>
    </row>
    <row r="64" spans="2:47" s="8" customFormat="1" ht="24.95" customHeight="1">
      <c r="B64" s="147"/>
      <c r="C64" s="148"/>
      <c r="D64" s="149" t="s">
        <v>128</v>
      </c>
      <c r="E64" s="150"/>
      <c r="F64" s="150"/>
      <c r="G64" s="150"/>
      <c r="H64" s="150"/>
      <c r="I64" s="151"/>
      <c r="J64" s="152">
        <f>J90</f>
        <v>0</v>
      </c>
      <c r="K64" s="148"/>
      <c r="L64" s="153"/>
    </row>
    <row r="65" spans="2:12" s="9" customFormat="1" ht="19.899999999999999" customHeight="1">
      <c r="B65" s="154"/>
      <c r="C65" s="96"/>
      <c r="D65" s="155" t="s">
        <v>390</v>
      </c>
      <c r="E65" s="156"/>
      <c r="F65" s="156"/>
      <c r="G65" s="156"/>
      <c r="H65" s="156"/>
      <c r="I65" s="157"/>
      <c r="J65" s="158">
        <f>J91</f>
        <v>0</v>
      </c>
      <c r="K65" s="96"/>
      <c r="L65" s="159"/>
    </row>
    <row r="66" spans="2:12" s="9" customFormat="1" ht="19.899999999999999" customHeight="1">
      <c r="B66" s="154"/>
      <c r="C66" s="96"/>
      <c r="D66" s="155" t="s">
        <v>391</v>
      </c>
      <c r="E66" s="156"/>
      <c r="F66" s="156"/>
      <c r="G66" s="156"/>
      <c r="H66" s="156"/>
      <c r="I66" s="157"/>
      <c r="J66" s="158">
        <f>J102</f>
        <v>0</v>
      </c>
      <c r="K66" s="96"/>
      <c r="L66" s="159"/>
    </row>
    <row r="67" spans="2:12" s="9" customFormat="1" ht="19.899999999999999" customHeight="1">
      <c r="B67" s="154"/>
      <c r="C67" s="96"/>
      <c r="D67" s="155" t="s">
        <v>392</v>
      </c>
      <c r="E67" s="156"/>
      <c r="F67" s="156"/>
      <c r="G67" s="156"/>
      <c r="H67" s="156"/>
      <c r="I67" s="157"/>
      <c r="J67" s="158">
        <f>J138</f>
        <v>0</v>
      </c>
      <c r="K67" s="96"/>
      <c r="L67" s="159"/>
    </row>
    <row r="68" spans="2:12" s="1" customFormat="1" ht="21.75" customHeight="1">
      <c r="B68" s="35"/>
      <c r="C68" s="36"/>
      <c r="D68" s="36"/>
      <c r="E68" s="36"/>
      <c r="F68" s="36"/>
      <c r="G68" s="36"/>
      <c r="H68" s="36"/>
      <c r="I68" s="116"/>
      <c r="J68" s="36"/>
      <c r="K68" s="36"/>
      <c r="L68" s="39"/>
    </row>
    <row r="69" spans="2:12" s="1" customFormat="1" ht="6.95" customHeight="1">
      <c r="B69" s="47"/>
      <c r="C69" s="48"/>
      <c r="D69" s="48"/>
      <c r="E69" s="48"/>
      <c r="F69" s="48"/>
      <c r="G69" s="48"/>
      <c r="H69" s="48"/>
      <c r="I69" s="138"/>
      <c r="J69" s="48"/>
      <c r="K69" s="48"/>
      <c r="L69" s="39"/>
    </row>
    <row r="73" spans="2:12" s="1" customFormat="1" ht="6.95" customHeight="1">
      <c r="B73" s="49"/>
      <c r="C73" s="50"/>
      <c r="D73" s="50"/>
      <c r="E73" s="50"/>
      <c r="F73" s="50"/>
      <c r="G73" s="50"/>
      <c r="H73" s="50"/>
      <c r="I73" s="141"/>
      <c r="J73" s="50"/>
      <c r="K73" s="50"/>
      <c r="L73" s="39"/>
    </row>
    <row r="74" spans="2:12" s="1" customFormat="1" ht="24.95" customHeight="1">
      <c r="B74" s="35"/>
      <c r="C74" s="24" t="s">
        <v>133</v>
      </c>
      <c r="D74" s="36"/>
      <c r="E74" s="36"/>
      <c r="F74" s="36"/>
      <c r="G74" s="36"/>
      <c r="H74" s="36"/>
      <c r="I74" s="116"/>
      <c r="J74" s="36"/>
      <c r="K74" s="36"/>
      <c r="L74" s="39"/>
    </row>
    <row r="75" spans="2:12" s="1" customFormat="1" ht="6.95" customHeight="1">
      <c r="B75" s="35"/>
      <c r="C75" s="36"/>
      <c r="D75" s="36"/>
      <c r="E75" s="36"/>
      <c r="F75" s="36"/>
      <c r="G75" s="36"/>
      <c r="H75" s="36"/>
      <c r="I75" s="116"/>
      <c r="J75" s="36"/>
      <c r="K75" s="36"/>
      <c r="L75" s="39"/>
    </row>
    <row r="76" spans="2:12" s="1" customFormat="1" ht="12" customHeight="1">
      <c r="B76" s="35"/>
      <c r="C76" s="30" t="s">
        <v>16</v>
      </c>
      <c r="D76" s="36"/>
      <c r="E76" s="36"/>
      <c r="F76" s="36"/>
      <c r="G76" s="36"/>
      <c r="H76" s="36"/>
      <c r="I76" s="116"/>
      <c r="J76" s="36"/>
      <c r="K76" s="36"/>
      <c r="L76" s="39"/>
    </row>
    <row r="77" spans="2:12" s="1" customFormat="1" ht="16.5" customHeight="1">
      <c r="B77" s="35"/>
      <c r="C77" s="36"/>
      <c r="D77" s="36"/>
      <c r="E77" s="392" t="str">
        <f>E7</f>
        <v>Parkovací plochy za budouvou MěÚ Studénka</v>
      </c>
      <c r="F77" s="393"/>
      <c r="G77" s="393"/>
      <c r="H77" s="393"/>
      <c r="I77" s="116"/>
      <c r="J77" s="36"/>
      <c r="K77" s="36"/>
      <c r="L77" s="39"/>
    </row>
    <row r="78" spans="2:12" ht="12" customHeight="1">
      <c r="B78" s="22"/>
      <c r="C78" s="30" t="s">
        <v>118</v>
      </c>
      <c r="D78" s="23"/>
      <c r="E78" s="23"/>
      <c r="F78" s="23"/>
      <c r="G78" s="23"/>
      <c r="H78" s="23"/>
      <c r="J78" s="23"/>
      <c r="K78" s="23"/>
      <c r="L78" s="21"/>
    </row>
    <row r="79" spans="2:12" s="1" customFormat="1" ht="16.5" customHeight="1">
      <c r="B79" s="35"/>
      <c r="C79" s="36"/>
      <c r="D79" s="36"/>
      <c r="E79" s="392" t="s">
        <v>387</v>
      </c>
      <c r="F79" s="395"/>
      <c r="G79" s="395"/>
      <c r="H79" s="395"/>
      <c r="I79" s="116"/>
      <c r="J79" s="36"/>
      <c r="K79" s="36"/>
      <c r="L79" s="39"/>
    </row>
    <row r="80" spans="2:12" s="1" customFormat="1" ht="12" customHeight="1">
      <c r="B80" s="35"/>
      <c r="C80" s="30" t="s">
        <v>120</v>
      </c>
      <c r="D80" s="36"/>
      <c r="E80" s="36"/>
      <c r="F80" s="36"/>
      <c r="G80" s="36"/>
      <c r="H80" s="36"/>
      <c r="I80" s="116"/>
      <c r="J80" s="36"/>
      <c r="K80" s="36"/>
      <c r="L80" s="39"/>
    </row>
    <row r="81" spans="2:65" s="1" customFormat="1" ht="16.5" customHeight="1">
      <c r="B81" s="35"/>
      <c r="C81" s="36"/>
      <c r="D81" s="36"/>
      <c r="E81" s="359" t="str">
        <f>E11</f>
        <v>SO 111 - Dopravní značení</v>
      </c>
      <c r="F81" s="395"/>
      <c r="G81" s="395"/>
      <c r="H81" s="395"/>
      <c r="I81" s="116"/>
      <c r="J81" s="36"/>
      <c r="K81" s="36"/>
      <c r="L81" s="39"/>
    </row>
    <row r="82" spans="2:65" s="1" customFormat="1" ht="6.95" customHeight="1">
      <c r="B82" s="35"/>
      <c r="C82" s="36"/>
      <c r="D82" s="36"/>
      <c r="E82" s="36"/>
      <c r="F82" s="36"/>
      <c r="G82" s="36"/>
      <c r="H82" s="36"/>
      <c r="I82" s="116"/>
      <c r="J82" s="36"/>
      <c r="K82" s="36"/>
      <c r="L82" s="39"/>
    </row>
    <row r="83" spans="2:65" s="1" customFormat="1" ht="12" customHeight="1">
      <c r="B83" s="35"/>
      <c r="C83" s="30" t="s">
        <v>21</v>
      </c>
      <c r="D83" s="36"/>
      <c r="E83" s="36"/>
      <c r="F83" s="28" t="str">
        <f>F14</f>
        <v>Parkovací plochaza MěÚ Studénka</v>
      </c>
      <c r="G83" s="36"/>
      <c r="H83" s="36"/>
      <c r="I83" s="117" t="s">
        <v>23</v>
      </c>
      <c r="J83" s="59" t="str">
        <f>IF(J14="","",J14)</f>
        <v>20. 2. 2019</v>
      </c>
      <c r="K83" s="36"/>
      <c r="L83" s="39"/>
    </row>
    <row r="84" spans="2:65" s="1" customFormat="1" ht="6.95" customHeight="1">
      <c r="B84" s="35"/>
      <c r="C84" s="36"/>
      <c r="D84" s="36"/>
      <c r="E84" s="36"/>
      <c r="F84" s="36"/>
      <c r="G84" s="36"/>
      <c r="H84" s="36"/>
      <c r="I84" s="116"/>
      <c r="J84" s="36"/>
      <c r="K84" s="36"/>
      <c r="L84" s="39"/>
    </row>
    <row r="85" spans="2:65" s="1" customFormat="1" ht="27.95" customHeight="1">
      <c r="B85" s="35"/>
      <c r="C85" s="30" t="s">
        <v>25</v>
      </c>
      <c r="D85" s="36"/>
      <c r="E85" s="36"/>
      <c r="F85" s="28" t="str">
        <f>E17</f>
        <v>Město Studénka, nám. Republiky 742, Studénka</v>
      </c>
      <c r="G85" s="36"/>
      <c r="H85" s="36"/>
      <c r="I85" s="117" t="s">
        <v>33</v>
      </c>
      <c r="J85" s="33" t="str">
        <f>E23</f>
        <v>Terra - pozemkové úpravy, s.r.o.</v>
      </c>
      <c r="K85" s="36"/>
      <c r="L85" s="39"/>
    </row>
    <row r="86" spans="2:65" s="1" customFormat="1" ht="27.95" customHeight="1">
      <c r="B86" s="35"/>
      <c r="C86" s="30" t="s">
        <v>31</v>
      </c>
      <c r="D86" s="36"/>
      <c r="E86" s="36"/>
      <c r="F86" s="28" t="str">
        <f>IF(E20="","",E20)</f>
        <v>Vyplň údaj</v>
      </c>
      <c r="G86" s="36"/>
      <c r="H86" s="36"/>
      <c r="I86" s="117" t="s">
        <v>38</v>
      </c>
      <c r="J86" s="33" t="str">
        <f>E26</f>
        <v>Ing.et Ing. Filip Brtna</v>
      </c>
      <c r="K86" s="36"/>
      <c r="L86" s="39"/>
    </row>
    <row r="87" spans="2:65" s="1" customFormat="1" ht="10.35" customHeight="1">
      <c r="B87" s="35"/>
      <c r="C87" s="36"/>
      <c r="D87" s="36"/>
      <c r="E87" s="36"/>
      <c r="F87" s="36"/>
      <c r="G87" s="36"/>
      <c r="H87" s="36"/>
      <c r="I87" s="116"/>
      <c r="J87" s="36"/>
      <c r="K87" s="36"/>
      <c r="L87" s="39"/>
    </row>
    <row r="88" spans="2:65" s="10" customFormat="1" ht="29.25" customHeight="1">
      <c r="B88" s="160"/>
      <c r="C88" s="161" t="s">
        <v>134</v>
      </c>
      <c r="D88" s="162" t="s">
        <v>61</v>
      </c>
      <c r="E88" s="162" t="s">
        <v>57</v>
      </c>
      <c r="F88" s="162" t="s">
        <v>58</v>
      </c>
      <c r="G88" s="162" t="s">
        <v>135</v>
      </c>
      <c r="H88" s="162" t="s">
        <v>136</v>
      </c>
      <c r="I88" s="163" t="s">
        <v>137</v>
      </c>
      <c r="J88" s="162" t="s">
        <v>126</v>
      </c>
      <c r="K88" s="164" t="s">
        <v>138</v>
      </c>
      <c r="L88" s="165"/>
      <c r="M88" s="68" t="s">
        <v>19</v>
      </c>
      <c r="N88" s="69" t="s">
        <v>46</v>
      </c>
      <c r="O88" s="69" t="s">
        <v>139</v>
      </c>
      <c r="P88" s="69" t="s">
        <v>140</v>
      </c>
      <c r="Q88" s="69" t="s">
        <v>141</v>
      </c>
      <c r="R88" s="69" t="s">
        <v>142</v>
      </c>
      <c r="S88" s="69" t="s">
        <v>143</v>
      </c>
      <c r="T88" s="70" t="s">
        <v>144</v>
      </c>
    </row>
    <row r="89" spans="2:65" s="1" customFormat="1" ht="22.9" customHeight="1">
      <c r="B89" s="35"/>
      <c r="C89" s="75" t="s">
        <v>145</v>
      </c>
      <c r="D89" s="36"/>
      <c r="E89" s="36"/>
      <c r="F89" s="36"/>
      <c r="G89" s="36"/>
      <c r="H89" s="36"/>
      <c r="I89" s="116"/>
      <c r="J89" s="166">
        <f>BK89</f>
        <v>0</v>
      </c>
      <c r="K89" s="36"/>
      <c r="L89" s="39"/>
      <c r="M89" s="71"/>
      <c r="N89" s="72"/>
      <c r="O89" s="72"/>
      <c r="P89" s="167">
        <f>P90</f>
        <v>0</v>
      </c>
      <c r="Q89" s="72"/>
      <c r="R89" s="167">
        <f>R90</f>
        <v>12.66924</v>
      </c>
      <c r="S89" s="72"/>
      <c r="T89" s="168">
        <f>T90</f>
        <v>0</v>
      </c>
      <c r="AT89" s="18" t="s">
        <v>75</v>
      </c>
      <c r="AU89" s="18" t="s">
        <v>127</v>
      </c>
      <c r="BK89" s="169">
        <f>BK90</f>
        <v>0</v>
      </c>
    </row>
    <row r="90" spans="2:65" s="11" customFormat="1" ht="25.9" customHeight="1">
      <c r="B90" s="170"/>
      <c r="C90" s="171"/>
      <c r="D90" s="172" t="s">
        <v>75</v>
      </c>
      <c r="E90" s="173" t="s">
        <v>146</v>
      </c>
      <c r="F90" s="173" t="s">
        <v>147</v>
      </c>
      <c r="G90" s="171"/>
      <c r="H90" s="171"/>
      <c r="I90" s="174"/>
      <c r="J90" s="175">
        <f>BK90</f>
        <v>0</v>
      </c>
      <c r="K90" s="171"/>
      <c r="L90" s="176"/>
      <c r="M90" s="177"/>
      <c r="N90" s="178"/>
      <c r="O90" s="178"/>
      <c r="P90" s="179">
        <f>P91+P102+P138</f>
        <v>0</v>
      </c>
      <c r="Q90" s="178"/>
      <c r="R90" s="179">
        <f>R91+R102+R138</f>
        <v>12.66924</v>
      </c>
      <c r="S90" s="178"/>
      <c r="T90" s="180">
        <f>T91+T102+T138</f>
        <v>0</v>
      </c>
      <c r="AR90" s="181" t="s">
        <v>83</v>
      </c>
      <c r="AT90" s="182" t="s">
        <v>75</v>
      </c>
      <c r="AU90" s="182" t="s">
        <v>76</v>
      </c>
      <c r="AY90" s="181" t="s">
        <v>148</v>
      </c>
      <c r="BK90" s="183">
        <f>BK91+BK102+BK138</f>
        <v>0</v>
      </c>
    </row>
    <row r="91" spans="2:65" s="11" customFormat="1" ht="22.9" customHeight="1">
      <c r="B91" s="170"/>
      <c r="C91" s="171"/>
      <c r="D91" s="172" t="s">
        <v>75</v>
      </c>
      <c r="E91" s="184" t="s">
        <v>179</v>
      </c>
      <c r="F91" s="184" t="s">
        <v>427</v>
      </c>
      <c r="G91" s="171"/>
      <c r="H91" s="171"/>
      <c r="I91" s="174"/>
      <c r="J91" s="185">
        <f>BK91</f>
        <v>0</v>
      </c>
      <c r="K91" s="171"/>
      <c r="L91" s="176"/>
      <c r="M91" s="177"/>
      <c r="N91" s="178"/>
      <c r="O91" s="178"/>
      <c r="P91" s="179">
        <f>SUM(P92:P101)</f>
        <v>0</v>
      </c>
      <c r="Q91" s="178"/>
      <c r="R91" s="179">
        <f>SUM(R92:R101)</f>
        <v>11.89188</v>
      </c>
      <c r="S91" s="178"/>
      <c r="T91" s="180">
        <f>SUM(T92:T101)</f>
        <v>0</v>
      </c>
      <c r="AR91" s="181" t="s">
        <v>83</v>
      </c>
      <c r="AT91" s="182" t="s">
        <v>75</v>
      </c>
      <c r="AU91" s="182" t="s">
        <v>83</v>
      </c>
      <c r="AY91" s="181" t="s">
        <v>148</v>
      </c>
      <c r="BK91" s="183">
        <f>SUM(BK92:BK101)</f>
        <v>0</v>
      </c>
    </row>
    <row r="92" spans="2:65" s="1" customFormat="1" ht="36" customHeight="1">
      <c r="B92" s="35"/>
      <c r="C92" s="186" t="s">
        <v>83</v>
      </c>
      <c r="D92" s="186" t="s">
        <v>150</v>
      </c>
      <c r="E92" s="187" t="s">
        <v>615</v>
      </c>
      <c r="F92" s="188" t="s">
        <v>616</v>
      </c>
      <c r="G92" s="189" t="s">
        <v>198</v>
      </c>
      <c r="H92" s="190">
        <v>44</v>
      </c>
      <c r="I92" s="191"/>
      <c r="J92" s="192">
        <f>ROUND(I92*H92,2)</f>
        <v>0</v>
      </c>
      <c r="K92" s="188" t="s">
        <v>165</v>
      </c>
      <c r="L92" s="39"/>
      <c r="M92" s="193" t="s">
        <v>19</v>
      </c>
      <c r="N92" s="194" t="s">
        <v>47</v>
      </c>
      <c r="O92" s="64"/>
      <c r="P92" s="195">
        <f>O92*H92</f>
        <v>0</v>
      </c>
      <c r="Q92" s="195">
        <v>0.10362</v>
      </c>
      <c r="R92" s="195">
        <f>Q92*H92</f>
        <v>4.5592800000000002</v>
      </c>
      <c r="S92" s="195">
        <v>0</v>
      </c>
      <c r="T92" s="196">
        <f>S92*H92</f>
        <v>0</v>
      </c>
      <c r="AR92" s="197" t="s">
        <v>154</v>
      </c>
      <c r="AT92" s="197" t="s">
        <v>150</v>
      </c>
      <c r="AU92" s="197" t="s">
        <v>85</v>
      </c>
      <c r="AY92" s="18" t="s">
        <v>148</v>
      </c>
      <c r="BE92" s="198">
        <f>IF(N92="základní",J92,0)</f>
        <v>0</v>
      </c>
      <c r="BF92" s="198">
        <f>IF(N92="snížená",J92,0)</f>
        <v>0</v>
      </c>
      <c r="BG92" s="198">
        <f>IF(N92="zákl. přenesená",J92,0)</f>
        <v>0</v>
      </c>
      <c r="BH92" s="198">
        <f>IF(N92="sníž. přenesená",J92,0)</f>
        <v>0</v>
      </c>
      <c r="BI92" s="198">
        <f>IF(N92="nulová",J92,0)</f>
        <v>0</v>
      </c>
      <c r="BJ92" s="18" t="s">
        <v>83</v>
      </c>
      <c r="BK92" s="198">
        <f>ROUND(I92*H92,2)</f>
        <v>0</v>
      </c>
      <c r="BL92" s="18" t="s">
        <v>154</v>
      </c>
      <c r="BM92" s="197" t="s">
        <v>617</v>
      </c>
    </row>
    <row r="93" spans="2:65" s="1" customFormat="1" ht="29.25">
      <c r="B93" s="35"/>
      <c r="C93" s="36"/>
      <c r="D93" s="199" t="s">
        <v>156</v>
      </c>
      <c r="E93" s="36"/>
      <c r="F93" s="200" t="s">
        <v>616</v>
      </c>
      <c r="G93" s="36"/>
      <c r="H93" s="36"/>
      <c r="I93" s="116"/>
      <c r="J93" s="36"/>
      <c r="K93" s="36"/>
      <c r="L93" s="39"/>
      <c r="M93" s="201"/>
      <c r="N93" s="64"/>
      <c r="O93" s="64"/>
      <c r="P93" s="64"/>
      <c r="Q93" s="64"/>
      <c r="R93" s="64"/>
      <c r="S93" s="64"/>
      <c r="T93" s="65"/>
      <c r="AT93" s="18" t="s">
        <v>156</v>
      </c>
      <c r="AU93" s="18" t="s">
        <v>85</v>
      </c>
    </row>
    <row r="94" spans="2:65" s="13" customFormat="1" ht="11.25">
      <c r="B94" s="212"/>
      <c r="C94" s="213"/>
      <c r="D94" s="199" t="s">
        <v>158</v>
      </c>
      <c r="E94" s="214" t="s">
        <v>19</v>
      </c>
      <c r="F94" s="215" t="s">
        <v>618</v>
      </c>
      <c r="G94" s="213"/>
      <c r="H94" s="216">
        <v>1</v>
      </c>
      <c r="I94" s="217"/>
      <c r="J94" s="213"/>
      <c r="K94" s="213"/>
      <c r="L94" s="218"/>
      <c r="M94" s="219"/>
      <c r="N94" s="220"/>
      <c r="O94" s="220"/>
      <c r="P94" s="220"/>
      <c r="Q94" s="220"/>
      <c r="R94" s="220"/>
      <c r="S94" s="220"/>
      <c r="T94" s="221"/>
      <c r="AT94" s="222" t="s">
        <v>158</v>
      </c>
      <c r="AU94" s="222" t="s">
        <v>85</v>
      </c>
      <c r="AV94" s="13" t="s">
        <v>85</v>
      </c>
      <c r="AW94" s="13" t="s">
        <v>37</v>
      </c>
      <c r="AX94" s="13" t="s">
        <v>76</v>
      </c>
      <c r="AY94" s="222" t="s">
        <v>148</v>
      </c>
    </row>
    <row r="95" spans="2:65" s="13" customFormat="1" ht="11.25">
      <c r="B95" s="212"/>
      <c r="C95" s="213"/>
      <c r="D95" s="199" t="s">
        <v>158</v>
      </c>
      <c r="E95" s="214" t="s">
        <v>19</v>
      </c>
      <c r="F95" s="215" t="s">
        <v>619</v>
      </c>
      <c r="G95" s="213"/>
      <c r="H95" s="216">
        <v>43</v>
      </c>
      <c r="I95" s="217"/>
      <c r="J95" s="213"/>
      <c r="K95" s="213"/>
      <c r="L95" s="218"/>
      <c r="M95" s="219"/>
      <c r="N95" s="220"/>
      <c r="O95" s="220"/>
      <c r="P95" s="220"/>
      <c r="Q95" s="220"/>
      <c r="R95" s="220"/>
      <c r="S95" s="220"/>
      <c r="T95" s="221"/>
      <c r="AT95" s="222" t="s">
        <v>158</v>
      </c>
      <c r="AU95" s="222" t="s">
        <v>85</v>
      </c>
      <c r="AV95" s="13" t="s">
        <v>85</v>
      </c>
      <c r="AW95" s="13" t="s">
        <v>37</v>
      </c>
      <c r="AX95" s="13" t="s">
        <v>76</v>
      </c>
      <c r="AY95" s="222" t="s">
        <v>148</v>
      </c>
    </row>
    <row r="96" spans="2:65" s="14" customFormat="1" ht="11.25">
      <c r="B96" s="223"/>
      <c r="C96" s="224"/>
      <c r="D96" s="199" t="s">
        <v>158</v>
      </c>
      <c r="E96" s="225" t="s">
        <v>19</v>
      </c>
      <c r="F96" s="226" t="s">
        <v>216</v>
      </c>
      <c r="G96" s="224"/>
      <c r="H96" s="227">
        <v>44</v>
      </c>
      <c r="I96" s="228"/>
      <c r="J96" s="224"/>
      <c r="K96" s="224"/>
      <c r="L96" s="229"/>
      <c r="M96" s="230"/>
      <c r="N96" s="231"/>
      <c r="O96" s="231"/>
      <c r="P96" s="231"/>
      <c r="Q96" s="231"/>
      <c r="R96" s="231"/>
      <c r="S96" s="231"/>
      <c r="T96" s="232"/>
      <c r="AT96" s="233" t="s">
        <v>158</v>
      </c>
      <c r="AU96" s="233" t="s">
        <v>85</v>
      </c>
      <c r="AV96" s="14" t="s">
        <v>154</v>
      </c>
      <c r="AW96" s="14" t="s">
        <v>37</v>
      </c>
      <c r="AX96" s="14" t="s">
        <v>83</v>
      </c>
      <c r="AY96" s="233" t="s">
        <v>148</v>
      </c>
    </row>
    <row r="97" spans="2:65" s="1" customFormat="1" ht="24" customHeight="1">
      <c r="B97" s="35"/>
      <c r="C97" s="234" t="s">
        <v>85</v>
      </c>
      <c r="D97" s="234" t="s">
        <v>281</v>
      </c>
      <c r="E97" s="235" t="s">
        <v>511</v>
      </c>
      <c r="F97" s="236" t="s">
        <v>512</v>
      </c>
      <c r="G97" s="237" t="s">
        <v>198</v>
      </c>
      <c r="H97" s="238">
        <v>44.44</v>
      </c>
      <c r="I97" s="239"/>
      <c r="J97" s="240">
        <f>ROUND(I97*H97,2)</f>
        <v>0</v>
      </c>
      <c r="K97" s="236" t="s">
        <v>19</v>
      </c>
      <c r="L97" s="241"/>
      <c r="M97" s="242" t="s">
        <v>19</v>
      </c>
      <c r="N97" s="243" t="s">
        <v>47</v>
      </c>
      <c r="O97" s="64"/>
      <c r="P97" s="195">
        <f>O97*H97</f>
        <v>0</v>
      </c>
      <c r="Q97" s="195">
        <v>0.16500000000000001</v>
      </c>
      <c r="R97" s="195">
        <f>Q97*H97</f>
        <v>7.3326000000000002</v>
      </c>
      <c r="S97" s="195">
        <v>0</v>
      </c>
      <c r="T97" s="196">
        <f>S97*H97</f>
        <v>0</v>
      </c>
      <c r="AR97" s="197" t="s">
        <v>173</v>
      </c>
      <c r="AT97" s="197" t="s">
        <v>281</v>
      </c>
      <c r="AU97" s="197" t="s">
        <v>85</v>
      </c>
      <c r="AY97" s="18" t="s">
        <v>148</v>
      </c>
      <c r="BE97" s="198">
        <f>IF(N97="základní",J97,0)</f>
        <v>0</v>
      </c>
      <c r="BF97" s="198">
        <f>IF(N97="snížená",J97,0)</f>
        <v>0</v>
      </c>
      <c r="BG97" s="198">
        <f>IF(N97="zákl. přenesená",J97,0)</f>
        <v>0</v>
      </c>
      <c r="BH97" s="198">
        <f>IF(N97="sníž. přenesená",J97,0)</f>
        <v>0</v>
      </c>
      <c r="BI97" s="198">
        <f>IF(N97="nulová",J97,0)</f>
        <v>0</v>
      </c>
      <c r="BJ97" s="18" t="s">
        <v>83</v>
      </c>
      <c r="BK97" s="198">
        <f>ROUND(I97*H97,2)</f>
        <v>0</v>
      </c>
      <c r="BL97" s="18" t="s">
        <v>154</v>
      </c>
      <c r="BM97" s="197" t="s">
        <v>620</v>
      </c>
    </row>
    <row r="98" spans="2:65" s="1" customFormat="1" ht="19.5">
      <c r="B98" s="35"/>
      <c r="C98" s="36"/>
      <c r="D98" s="199" t="s">
        <v>156</v>
      </c>
      <c r="E98" s="36"/>
      <c r="F98" s="200" t="s">
        <v>514</v>
      </c>
      <c r="G98" s="36"/>
      <c r="H98" s="36"/>
      <c r="I98" s="116"/>
      <c r="J98" s="36"/>
      <c r="K98" s="36"/>
      <c r="L98" s="39"/>
      <c r="M98" s="201"/>
      <c r="N98" s="64"/>
      <c r="O98" s="64"/>
      <c r="P98" s="64"/>
      <c r="Q98" s="64"/>
      <c r="R98" s="64"/>
      <c r="S98" s="64"/>
      <c r="T98" s="65"/>
      <c r="AT98" s="18" t="s">
        <v>156</v>
      </c>
      <c r="AU98" s="18" t="s">
        <v>85</v>
      </c>
    </row>
    <row r="99" spans="2:65" s="12" customFormat="1" ht="11.25">
      <c r="B99" s="202"/>
      <c r="C99" s="203"/>
      <c r="D99" s="199" t="s">
        <v>158</v>
      </c>
      <c r="E99" s="204" t="s">
        <v>19</v>
      </c>
      <c r="F99" s="205" t="s">
        <v>507</v>
      </c>
      <c r="G99" s="203"/>
      <c r="H99" s="204" t="s">
        <v>19</v>
      </c>
      <c r="I99" s="206"/>
      <c r="J99" s="203"/>
      <c r="K99" s="203"/>
      <c r="L99" s="207"/>
      <c r="M99" s="208"/>
      <c r="N99" s="209"/>
      <c r="O99" s="209"/>
      <c r="P99" s="209"/>
      <c r="Q99" s="209"/>
      <c r="R99" s="209"/>
      <c r="S99" s="209"/>
      <c r="T99" s="210"/>
      <c r="AT99" s="211" t="s">
        <v>158</v>
      </c>
      <c r="AU99" s="211" t="s">
        <v>85</v>
      </c>
      <c r="AV99" s="12" t="s">
        <v>83</v>
      </c>
      <c r="AW99" s="12" t="s">
        <v>37</v>
      </c>
      <c r="AX99" s="12" t="s">
        <v>76</v>
      </c>
      <c r="AY99" s="211" t="s">
        <v>148</v>
      </c>
    </row>
    <row r="100" spans="2:65" s="12" customFormat="1" ht="22.5">
      <c r="B100" s="202"/>
      <c r="C100" s="203"/>
      <c r="D100" s="199" t="s">
        <v>158</v>
      </c>
      <c r="E100" s="204" t="s">
        <v>19</v>
      </c>
      <c r="F100" s="205" t="s">
        <v>515</v>
      </c>
      <c r="G100" s="203"/>
      <c r="H100" s="204" t="s">
        <v>19</v>
      </c>
      <c r="I100" s="206"/>
      <c r="J100" s="203"/>
      <c r="K100" s="203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158</v>
      </c>
      <c r="AU100" s="211" t="s">
        <v>85</v>
      </c>
      <c r="AV100" s="12" t="s">
        <v>83</v>
      </c>
      <c r="AW100" s="12" t="s">
        <v>37</v>
      </c>
      <c r="AX100" s="12" t="s">
        <v>76</v>
      </c>
      <c r="AY100" s="211" t="s">
        <v>148</v>
      </c>
    </row>
    <row r="101" spans="2:65" s="13" customFormat="1" ht="11.25">
      <c r="B101" s="212"/>
      <c r="C101" s="213"/>
      <c r="D101" s="199" t="s">
        <v>158</v>
      </c>
      <c r="E101" s="214" t="s">
        <v>19</v>
      </c>
      <c r="F101" s="215" t="s">
        <v>621</v>
      </c>
      <c r="G101" s="213"/>
      <c r="H101" s="216">
        <v>44.44</v>
      </c>
      <c r="I101" s="217"/>
      <c r="J101" s="213"/>
      <c r="K101" s="213"/>
      <c r="L101" s="218"/>
      <c r="M101" s="219"/>
      <c r="N101" s="220"/>
      <c r="O101" s="220"/>
      <c r="P101" s="220"/>
      <c r="Q101" s="220"/>
      <c r="R101" s="220"/>
      <c r="S101" s="220"/>
      <c r="T101" s="221"/>
      <c r="AT101" s="222" t="s">
        <v>158</v>
      </c>
      <c r="AU101" s="222" t="s">
        <v>85</v>
      </c>
      <c r="AV101" s="13" t="s">
        <v>85</v>
      </c>
      <c r="AW101" s="13" t="s">
        <v>37</v>
      </c>
      <c r="AX101" s="13" t="s">
        <v>83</v>
      </c>
      <c r="AY101" s="222" t="s">
        <v>148</v>
      </c>
    </row>
    <row r="102" spans="2:65" s="11" customFormat="1" ht="22.9" customHeight="1">
      <c r="B102" s="170"/>
      <c r="C102" s="171"/>
      <c r="D102" s="172" t="s">
        <v>75</v>
      </c>
      <c r="E102" s="184" t="s">
        <v>202</v>
      </c>
      <c r="F102" s="184" t="s">
        <v>517</v>
      </c>
      <c r="G102" s="171"/>
      <c r="H102" s="171"/>
      <c r="I102" s="174"/>
      <c r="J102" s="185">
        <f>BK102</f>
        <v>0</v>
      </c>
      <c r="K102" s="171"/>
      <c r="L102" s="176"/>
      <c r="M102" s="177"/>
      <c r="N102" s="178"/>
      <c r="O102" s="178"/>
      <c r="P102" s="179">
        <f>SUM(P103:P137)</f>
        <v>0</v>
      </c>
      <c r="Q102" s="178"/>
      <c r="R102" s="179">
        <f>SUM(R103:R137)</f>
        <v>0.77736000000000005</v>
      </c>
      <c r="S102" s="178"/>
      <c r="T102" s="180">
        <f>SUM(T103:T137)</f>
        <v>0</v>
      </c>
      <c r="AR102" s="181" t="s">
        <v>83</v>
      </c>
      <c r="AT102" s="182" t="s">
        <v>75</v>
      </c>
      <c r="AU102" s="182" t="s">
        <v>83</v>
      </c>
      <c r="AY102" s="181" t="s">
        <v>148</v>
      </c>
      <c r="BK102" s="183">
        <f>SUM(BK103:BK137)</f>
        <v>0</v>
      </c>
    </row>
    <row r="103" spans="2:65" s="1" customFormat="1" ht="24" customHeight="1">
      <c r="B103" s="35"/>
      <c r="C103" s="186" t="s">
        <v>91</v>
      </c>
      <c r="D103" s="186" t="s">
        <v>150</v>
      </c>
      <c r="E103" s="187" t="s">
        <v>622</v>
      </c>
      <c r="F103" s="188" t="s">
        <v>623</v>
      </c>
      <c r="G103" s="189" t="s">
        <v>164</v>
      </c>
      <c r="H103" s="190">
        <v>7</v>
      </c>
      <c r="I103" s="191"/>
      <c r="J103" s="192">
        <f>ROUND(I103*H103,2)</f>
        <v>0</v>
      </c>
      <c r="K103" s="188" t="s">
        <v>165</v>
      </c>
      <c r="L103" s="39"/>
      <c r="M103" s="193" t="s">
        <v>19</v>
      </c>
      <c r="N103" s="194" t="s">
        <v>47</v>
      </c>
      <c r="O103" s="64"/>
      <c r="P103" s="195">
        <f>O103*H103</f>
        <v>0</v>
      </c>
      <c r="Q103" s="195">
        <v>6.9999999999999999E-4</v>
      </c>
      <c r="R103" s="195">
        <f>Q103*H103</f>
        <v>4.8999999999999998E-3</v>
      </c>
      <c r="S103" s="195">
        <v>0</v>
      </c>
      <c r="T103" s="196">
        <f>S103*H103</f>
        <v>0</v>
      </c>
      <c r="AR103" s="197" t="s">
        <v>154</v>
      </c>
      <c r="AT103" s="197" t="s">
        <v>150</v>
      </c>
      <c r="AU103" s="197" t="s">
        <v>85</v>
      </c>
      <c r="AY103" s="18" t="s">
        <v>148</v>
      </c>
      <c r="BE103" s="198">
        <f>IF(N103="základní",J103,0)</f>
        <v>0</v>
      </c>
      <c r="BF103" s="198">
        <f>IF(N103="snížená",J103,0)</f>
        <v>0</v>
      </c>
      <c r="BG103" s="198">
        <f>IF(N103="zákl. přenesená",J103,0)</f>
        <v>0</v>
      </c>
      <c r="BH103" s="198">
        <f>IF(N103="sníž. přenesená",J103,0)</f>
        <v>0</v>
      </c>
      <c r="BI103" s="198">
        <f>IF(N103="nulová",J103,0)</f>
        <v>0</v>
      </c>
      <c r="BJ103" s="18" t="s">
        <v>83</v>
      </c>
      <c r="BK103" s="198">
        <f>ROUND(I103*H103,2)</f>
        <v>0</v>
      </c>
      <c r="BL103" s="18" t="s">
        <v>154</v>
      </c>
      <c r="BM103" s="197" t="s">
        <v>624</v>
      </c>
    </row>
    <row r="104" spans="2:65" s="1" customFormat="1" ht="19.5">
      <c r="B104" s="35"/>
      <c r="C104" s="36"/>
      <c r="D104" s="199" t="s">
        <v>156</v>
      </c>
      <c r="E104" s="36"/>
      <c r="F104" s="200" t="s">
        <v>625</v>
      </c>
      <c r="G104" s="36"/>
      <c r="H104" s="36"/>
      <c r="I104" s="116"/>
      <c r="J104" s="36"/>
      <c r="K104" s="36"/>
      <c r="L104" s="39"/>
      <c r="M104" s="201"/>
      <c r="N104" s="64"/>
      <c r="O104" s="64"/>
      <c r="P104" s="64"/>
      <c r="Q104" s="64"/>
      <c r="R104" s="64"/>
      <c r="S104" s="64"/>
      <c r="T104" s="65"/>
      <c r="AT104" s="18" t="s">
        <v>156</v>
      </c>
      <c r="AU104" s="18" t="s">
        <v>85</v>
      </c>
    </row>
    <row r="105" spans="2:65" s="13" customFormat="1" ht="11.25">
      <c r="B105" s="212"/>
      <c r="C105" s="213"/>
      <c r="D105" s="199" t="s">
        <v>158</v>
      </c>
      <c r="E105" s="214" t="s">
        <v>19</v>
      </c>
      <c r="F105" s="215" t="s">
        <v>626</v>
      </c>
      <c r="G105" s="213"/>
      <c r="H105" s="216">
        <v>4</v>
      </c>
      <c r="I105" s="217"/>
      <c r="J105" s="213"/>
      <c r="K105" s="213"/>
      <c r="L105" s="218"/>
      <c r="M105" s="219"/>
      <c r="N105" s="220"/>
      <c r="O105" s="220"/>
      <c r="P105" s="220"/>
      <c r="Q105" s="220"/>
      <c r="R105" s="220"/>
      <c r="S105" s="220"/>
      <c r="T105" s="221"/>
      <c r="AT105" s="222" t="s">
        <v>158</v>
      </c>
      <c r="AU105" s="222" t="s">
        <v>85</v>
      </c>
      <c r="AV105" s="13" t="s">
        <v>85</v>
      </c>
      <c r="AW105" s="13" t="s">
        <v>37</v>
      </c>
      <c r="AX105" s="13" t="s">
        <v>76</v>
      </c>
      <c r="AY105" s="222" t="s">
        <v>148</v>
      </c>
    </row>
    <row r="106" spans="2:65" s="13" customFormat="1" ht="11.25">
      <c r="B106" s="212"/>
      <c r="C106" s="213"/>
      <c r="D106" s="199" t="s">
        <v>158</v>
      </c>
      <c r="E106" s="214" t="s">
        <v>19</v>
      </c>
      <c r="F106" s="215" t="s">
        <v>627</v>
      </c>
      <c r="G106" s="213"/>
      <c r="H106" s="216">
        <v>1</v>
      </c>
      <c r="I106" s="217"/>
      <c r="J106" s="213"/>
      <c r="K106" s="213"/>
      <c r="L106" s="218"/>
      <c r="M106" s="219"/>
      <c r="N106" s="220"/>
      <c r="O106" s="220"/>
      <c r="P106" s="220"/>
      <c r="Q106" s="220"/>
      <c r="R106" s="220"/>
      <c r="S106" s="220"/>
      <c r="T106" s="221"/>
      <c r="AT106" s="222" t="s">
        <v>158</v>
      </c>
      <c r="AU106" s="222" t="s">
        <v>85</v>
      </c>
      <c r="AV106" s="13" t="s">
        <v>85</v>
      </c>
      <c r="AW106" s="13" t="s">
        <v>37</v>
      </c>
      <c r="AX106" s="13" t="s">
        <v>76</v>
      </c>
      <c r="AY106" s="222" t="s">
        <v>148</v>
      </c>
    </row>
    <row r="107" spans="2:65" s="13" customFormat="1" ht="11.25">
      <c r="B107" s="212"/>
      <c r="C107" s="213"/>
      <c r="D107" s="199" t="s">
        <v>158</v>
      </c>
      <c r="E107" s="214" t="s">
        <v>19</v>
      </c>
      <c r="F107" s="215" t="s">
        <v>628</v>
      </c>
      <c r="G107" s="213"/>
      <c r="H107" s="216">
        <v>1</v>
      </c>
      <c r="I107" s="217"/>
      <c r="J107" s="213"/>
      <c r="K107" s="213"/>
      <c r="L107" s="218"/>
      <c r="M107" s="219"/>
      <c r="N107" s="220"/>
      <c r="O107" s="220"/>
      <c r="P107" s="220"/>
      <c r="Q107" s="220"/>
      <c r="R107" s="220"/>
      <c r="S107" s="220"/>
      <c r="T107" s="221"/>
      <c r="AT107" s="222" t="s">
        <v>158</v>
      </c>
      <c r="AU107" s="222" t="s">
        <v>85</v>
      </c>
      <c r="AV107" s="13" t="s">
        <v>85</v>
      </c>
      <c r="AW107" s="13" t="s">
        <v>37</v>
      </c>
      <c r="AX107" s="13" t="s">
        <v>76</v>
      </c>
      <c r="AY107" s="222" t="s">
        <v>148</v>
      </c>
    </row>
    <row r="108" spans="2:65" s="13" customFormat="1" ht="11.25">
      <c r="B108" s="212"/>
      <c r="C108" s="213"/>
      <c r="D108" s="199" t="s">
        <v>158</v>
      </c>
      <c r="E108" s="214" t="s">
        <v>19</v>
      </c>
      <c r="F108" s="215" t="s">
        <v>629</v>
      </c>
      <c r="G108" s="213"/>
      <c r="H108" s="216">
        <v>1</v>
      </c>
      <c r="I108" s="217"/>
      <c r="J108" s="213"/>
      <c r="K108" s="213"/>
      <c r="L108" s="218"/>
      <c r="M108" s="219"/>
      <c r="N108" s="220"/>
      <c r="O108" s="220"/>
      <c r="P108" s="220"/>
      <c r="Q108" s="220"/>
      <c r="R108" s="220"/>
      <c r="S108" s="220"/>
      <c r="T108" s="221"/>
      <c r="AT108" s="222" t="s">
        <v>158</v>
      </c>
      <c r="AU108" s="222" t="s">
        <v>85</v>
      </c>
      <c r="AV108" s="13" t="s">
        <v>85</v>
      </c>
      <c r="AW108" s="13" t="s">
        <v>37</v>
      </c>
      <c r="AX108" s="13" t="s">
        <v>76</v>
      </c>
      <c r="AY108" s="222" t="s">
        <v>148</v>
      </c>
    </row>
    <row r="109" spans="2:65" s="14" customFormat="1" ht="11.25">
      <c r="B109" s="223"/>
      <c r="C109" s="224"/>
      <c r="D109" s="199" t="s">
        <v>158</v>
      </c>
      <c r="E109" s="225" t="s">
        <v>19</v>
      </c>
      <c r="F109" s="226" t="s">
        <v>216</v>
      </c>
      <c r="G109" s="224"/>
      <c r="H109" s="227">
        <v>7</v>
      </c>
      <c r="I109" s="228"/>
      <c r="J109" s="224"/>
      <c r="K109" s="224"/>
      <c r="L109" s="229"/>
      <c r="M109" s="230"/>
      <c r="N109" s="231"/>
      <c r="O109" s="231"/>
      <c r="P109" s="231"/>
      <c r="Q109" s="231"/>
      <c r="R109" s="231"/>
      <c r="S109" s="231"/>
      <c r="T109" s="232"/>
      <c r="AT109" s="233" t="s">
        <v>158</v>
      </c>
      <c r="AU109" s="233" t="s">
        <v>85</v>
      </c>
      <c r="AV109" s="14" t="s">
        <v>154</v>
      </c>
      <c r="AW109" s="14" t="s">
        <v>37</v>
      </c>
      <c r="AX109" s="14" t="s">
        <v>83</v>
      </c>
      <c r="AY109" s="233" t="s">
        <v>148</v>
      </c>
    </row>
    <row r="110" spans="2:65" s="1" customFormat="1" ht="16.5" customHeight="1">
      <c r="B110" s="35"/>
      <c r="C110" s="234" t="s">
        <v>154</v>
      </c>
      <c r="D110" s="234" t="s">
        <v>281</v>
      </c>
      <c r="E110" s="235" t="s">
        <v>630</v>
      </c>
      <c r="F110" s="236" t="s">
        <v>631</v>
      </c>
      <c r="G110" s="237" t="s">
        <v>164</v>
      </c>
      <c r="H110" s="238">
        <v>1</v>
      </c>
      <c r="I110" s="239"/>
      <c r="J110" s="240">
        <f>ROUND(I110*H110,2)</f>
        <v>0</v>
      </c>
      <c r="K110" s="236" t="s">
        <v>165</v>
      </c>
      <c r="L110" s="241"/>
      <c r="M110" s="242" t="s">
        <v>19</v>
      </c>
      <c r="N110" s="243" t="s">
        <v>47</v>
      </c>
      <c r="O110" s="64"/>
      <c r="P110" s="195">
        <f>O110*H110</f>
        <v>0</v>
      </c>
      <c r="Q110" s="195">
        <v>5.0000000000000001E-3</v>
      </c>
      <c r="R110" s="195">
        <f>Q110*H110</f>
        <v>5.0000000000000001E-3</v>
      </c>
      <c r="S110" s="195">
        <v>0</v>
      </c>
      <c r="T110" s="196">
        <f>S110*H110</f>
        <v>0</v>
      </c>
      <c r="AR110" s="197" t="s">
        <v>173</v>
      </c>
      <c r="AT110" s="197" t="s">
        <v>281</v>
      </c>
      <c r="AU110" s="197" t="s">
        <v>85</v>
      </c>
      <c r="AY110" s="18" t="s">
        <v>148</v>
      </c>
      <c r="BE110" s="198">
        <f>IF(N110="základní",J110,0)</f>
        <v>0</v>
      </c>
      <c r="BF110" s="198">
        <f>IF(N110="snížená",J110,0)</f>
        <v>0</v>
      </c>
      <c r="BG110" s="198">
        <f>IF(N110="zákl. přenesená",J110,0)</f>
        <v>0</v>
      </c>
      <c r="BH110" s="198">
        <f>IF(N110="sníž. přenesená",J110,0)</f>
        <v>0</v>
      </c>
      <c r="BI110" s="198">
        <f>IF(N110="nulová",J110,0)</f>
        <v>0</v>
      </c>
      <c r="BJ110" s="18" t="s">
        <v>83</v>
      </c>
      <c r="BK110" s="198">
        <f>ROUND(I110*H110,2)</f>
        <v>0</v>
      </c>
      <c r="BL110" s="18" t="s">
        <v>154</v>
      </c>
      <c r="BM110" s="197" t="s">
        <v>632</v>
      </c>
    </row>
    <row r="111" spans="2:65" s="1" customFormat="1" ht="11.25">
      <c r="B111" s="35"/>
      <c r="C111" s="36"/>
      <c r="D111" s="199" t="s">
        <v>156</v>
      </c>
      <c r="E111" s="36"/>
      <c r="F111" s="200" t="s">
        <v>631</v>
      </c>
      <c r="G111" s="36"/>
      <c r="H111" s="36"/>
      <c r="I111" s="116"/>
      <c r="J111" s="36"/>
      <c r="K111" s="36"/>
      <c r="L111" s="39"/>
      <c r="M111" s="201"/>
      <c r="N111" s="64"/>
      <c r="O111" s="64"/>
      <c r="P111" s="64"/>
      <c r="Q111" s="64"/>
      <c r="R111" s="64"/>
      <c r="S111" s="64"/>
      <c r="T111" s="65"/>
      <c r="AT111" s="18" t="s">
        <v>156</v>
      </c>
      <c r="AU111" s="18" t="s">
        <v>85</v>
      </c>
    </row>
    <row r="112" spans="2:65" s="13" customFormat="1" ht="11.25">
      <c r="B112" s="212"/>
      <c r="C112" s="213"/>
      <c r="D112" s="199" t="s">
        <v>158</v>
      </c>
      <c r="E112" s="214" t="s">
        <v>19</v>
      </c>
      <c r="F112" s="215" t="s">
        <v>83</v>
      </c>
      <c r="G112" s="213"/>
      <c r="H112" s="216">
        <v>1</v>
      </c>
      <c r="I112" s="217"/>
      <c r="J112" s="213"/>
      <c r="K112" s="213"/>
      <c r="L112" s="218"/>
      <c r="M112" s="219"/>
      <c r="N112" s="220"/>
      <c r="O112" s="220"/>
      <c r="P112" s="220"/>
      <c r="Q112" s="220"/>
      <c r="R112" s="220"/>
      <c r="S112" s="220"/>
      <c r="T112" s="221"/>
      <c r="AT112" s="222" t="s">
        <v>158</v>
      </c>
      <c r="AU112" s="222" t="s">
        <v>85</v>
      </c>
      <c r="AV112" s="13" t="s">
        <v>85</v>
      </c>
      <c r="AW112" s="13" t="s">
        <v>37</v>
      </c>
      <c r="AX112" s="13" t="s">
        <v>83</v>
      </c>
      <c r="AY112" s="222" t="s">
        <v>148</v>
      </c>
    </row>
    <row r="113" spans="2:65" s="1" customFormat="1" ht="16.5" customHeight="1">
      <c r="B113" s="35"/>
      <c r="C113" s="234" t="s">
        <v>179</v>
      </c>
      <c r="D113" s="234" t="s">
        <v>281</v>
      </c>
      <c r="E113" s="235" t="s">
        <v>633</v>
      </c>
      <c r="F113" s="236" t="s">
        <v>634</v>
      </c>
      <c r="G113" s="237" t="s">
        <v>164</v>
      </c>
      <c r="H113" s="238">
        <v>1</v>
      </c>
      <c r="I113" s="239"/>
      <c r="J113" s="240">
        <f>ROUND(I113*H113,2)</f>
        <v>0</v>
      </c>
      <c r="K113" s="236" t="s">
        <v>165</v>
      </c>
      <c r="L113" s="241"/>
      <c r="M113" s="242" t="s">
        <v>19</v>
      </c>
      <c r="N113" s="243" t="s">
        <v>47</v>
      </c>
      <c r="O113" s="64"/>
      <c r="P113" s="195">
        <f>O113*H113</f>
        <v>0</v>
      </c>
      <c r="Q113" s="195">
        <v>4.0000000000000001E-3</v>
      </c>
      <c r="R113" s="195">
        <f>Q113*H113</f>
        <v>4.0000000000000001E-3</v>
      </c>
      <c r="S113" s="195">
        <v>0</v>
      </c>
      <c r="T113" s="196">
        <f>S113*H113</f>
        <v>0</v>
      </c>
      <c r="AR113" s="197" t="s">
        <v>173</v>
      </c>
      <c r="AT113" s="197" t="s">
        <v>281</v>
      </c>
      <c r="AU113" s="197" t="s">
        <v>85</v>
      </c>
      <c r="AY113" s="18" t="s">
        <v>148</v>
      </c>
      <c r="BE113" s="198">
        <f>IF(N113="základní",J113,0)</f>
        <v>0</v>
      </c>
      <c r="BF113" s="198">
        <f>IF(N113="snížená",J113,0)</f>
        <v>0</v>
      </c>
      <c r="BG113" s="198">
        <f>IF(N113="zákl. přenesená",J113,0)</f>
        <v>0</v>
      </c>
      <c r="BH113" s="198">
        <f>IF(N113="sníž. přenesená",J113,0)</f>
        <v>0</v>
      </c>
      <c r="BI113" s="198">
        <f>IF(N113="nulová",J113,0)</f>
        <v>0</v>
      </c>
      <c r="BJ113" s="18" t="s">
        <v>83</v>
      </c>
      <c r="BK113" s="198">
        <f>ROUND(I113*H113,2)</f>
        <v>0</v>
      </c>
      <c r="BL113" s="18" t="s">
        <v>154</v>
      </c>
      <c r="BM113" s="197" t="s">
        <v>635</v>
      </c>
    </row>
    <row r="114" spans="2:65" s="1" customFormat="1" ht="11.25">
      <c r="B114" s="35"/>
      <c r="C114" s="36"/>
      <c r="D114" s="199" t="s">
        <v>156</v>
      </c>
      <c r="E114" s="36"/>
      <c r="F114" s="200" t="s">
        <v>634</v>
      </c>
      <c r="G114" s="36"/>
      <c r="H114" s="36"/>
      <c r="I114" s="116"/>
      <c r="J114" s="36"/>
      <c r="K114" s="36"/>
      <c r="L114" s="39"/>
      <c r="M114" s="201"/>
      <c r="N114" s="64"/>
      <c r="O114" s="64"/>
      <c r="P114" s="64"/>
      <c r="Q114" s="64"/>
      <c r="R114" s="64"/>
      <c r="S114" s="64"/>
      <c r="T114" s="65"/>
      <c r="AT114" s="18" t="s">
        <v>156</v>
      </c>
      <c r="AU114" s="18" t="s">
        <v>85</v>
      </c>
    </row>
    <row r="115" spans="2:65" s="13" customFormat="1" ht="11.25">
      <c r="B115" s="212"/>
      <c r="C115" s="213"/>
      <c r="D115" s="199" t="s">
        <v>158</v>
      </c>
      <c r="E115" s="214" t="s">
        <v>19</v>
      </c>
      <c r="F115" s="215" t="s">
        <v>636</v>
      </c>
      <c r="G115" s="213"/>
      <c r="H115" s="216">
        <v>1</v>
      </c>
      <c r="I115" s="217"/>
      <c r="J115" s="213"/>
      <c r="K115" s="213"/>
      <c r="L115" s="218"/>
      <c r="M115" s="219"/>
      <c r="N115" s="220"/>
      <c r="O115" s="220"/>
      <c r="P115" s="220"/>
      <c r="Q115" s="220"/>
      <c r="R115" s="220"/>
      <c r="S115" s="220"/>
      <c r="T115" s="221"/>
      <c r="AT115" s="222" t="s">
        <v>158</v>
      </c>
      <c r="AU115" s="222" t="s">
        <v>85</v>
      </c>
      <c r="AV115" s="13" t="s">
        <v>85</v>
      </c>
      <c r="AW115" s="13" t="s">
        <v>37</v>
      </c>
      <c r="AX115" s="13" t="s">
        <v>83</v>
      </c>
      <c r="AY115" s="222" t="s">
        <v>148</v>
      </c>
    </row>
    <row r="116" spans="2:65" s="1" customFormat="1" ht="16.5" customHeight="1">
      <c r="B116" s="35"/>
      <c r="C116" s="234" t="s">
        <v>184</v>
      </c>
      <c r="D116" s="234" t="s">
        <v>281</v>
      </c>
      <c r="E116" s="235" t="s">
        <v>637</v>
      </c>
      <c r="F116" s="236" t="s">
        <v>638</v>
      </c>
      <c r="G116" s="237" t="s">
        <v>164</v>
      </c>
      <c r="H116" s="238">
        <v>4</v>
      </c>
      <c r="I116" s="239"/>
      <c r="J116" s="240">
        <f>ROUND(I116*H116,2)</f>
        <v>0</v>
      </c>
      <c r="K116" s="236" t="s">
        <v>165</v>
      </c>
      <c r="L116" s="241"/>
      <c r="M116" s="242" t="s">
        <v>19</v>
      </c>
      <c r="N116" s="243" t="s">
        <v>47</v>
      </c>
      <c r="O116" s="64"/>
      <c r="P116" s="195">
        <f>O116*H116</f>
        <v>0</v>
      </c>
      <c r="Q116" s="195">
        <v>4.0000000000000001E-3</v>
      </c>
      <c r="R116" s="195">
        <f>Q116*H116</f>
        <v>1.6E-2</v>
      </c>
      <c r="S116" s="195">
        <v>0</v>
      </c>
      <c r="T116" s="196">
        <f>S116*H116</f>
        <v>0</v>
      </c>
      <c r="AR116" s="197" t="s">
        <v>173</v>
      </c>
      <c r="AT116" s="197" t="s">
        <v>281</v>
      </c>
      <c r="AU116" s="197" t="s">
        <v>85</v>
      </c>
      <c r="AY116" s="18" t="s">
        <v>148</v>
      </c>
      <c r="BE116" s="198">
        <f>IF(N116="základní",J116,0)</f>
        <v>0</v>
      </c>
      <c r="BF116" s="198">
        <f>IF(N116="snížená",J116,0)</f>
        <v>0</v>
      </c>
      <c r="BG116" s="198">
        <f>IF(N116="zákl. přenesená",J116,0)</f>
        <v>0</v>
      </c>
      <c r="BH116" s="198">
        <f>IF(N116="sníž. přenesená",J116,0)</f>
        <v>0</v>
      </c>
      <c r="BI116" s="198">
        <f>IF(N116="nulová",J116,0)</f>
        <v>0</v>
      </c>
      <c r="BJ116" s="18" t="s">
        <v>83</v>
      </c>
      <c r="BK116" s="198">
        <f>ROUND(I116*H116,2)</f>
        <v>0</v>
      </c>
      <c r="BL116" s="18" t="s">
        <v>154</v>
      </c>
      <c r="BM116" s="197" t="s">
        <v>639</v>
      </c>
    </row>
    <row r="117" spans="2:65" s="1" customFormat="1" ht="11.25">
      <c r="B117" s="35"/>
      <c r="C117" s="36"/>
      <c r="D117" s="199" t="s">
        <v>156</v>
      </c>
      <c r="E117" s="36"/>
      <c r="F117" s="200" t="s">
        <v>638</v>
      </c>
      <c r="G117" s="36"/>
      <c r="H117" s="36"/>
      <c r="I117" s="116"/>
      <c r="J117" s="36"/>
      <c r="K117" s="36"/>
      <c r="L117" s="39"/>
      <c r="M117" s="201"/>
      <c r="N117" s="64"/>
      <c r="O117" s="64"/>
      <c r="P117" s="64"/>
      <c r="Q117" s="64"/>
      <c r="R117" s="64"/>
      <c r="S117" s="64"/>
      <c r="T117" s="65"/>
      <c r="AT117" s="18" t="s">
        <v>156</v>
      </c>
      <c r="AU117" s="18" t="s">
        <v>85</v>
      </c>
    </row>
    <row r="118" spans="2:65" s="13" customFormat="1" ht="11.25">
      <c r="B118" s="212"/>
      <c r="C118" s="213"/>
      <c r="D118" s="199" t="s">
        <v>158</v>
      </c>
      <c r="E118" s="214" t="s">
        <v>19</v>
      </c>
      <c r="F118" s="215" t="s">
        <v>640</v>
      </c>
      <c r="G118" s="213"/>
      <c r="H118" s="216">
        <v>4</v>
      </c>
      <c r="I118" s="217"/>
      <c r="J118" s="213"/>
      <c r="K118" s="213"/>
      <c r="L118" s="218"/>
      <c r="M118" s="219"/>
      <c r="N118" s="220"/>
      <c r="O118" s="220"/>
      <c r="P118" s="220"/>
      <c r="Q118" s="220"/>
      <c r="R118" s="220"/>
      <c r="S118" s="220"/>
      <c r="T118" s="221"/>
      <c r="AT118" s="222" t="s">
        <v>158</v>
      </c>
      <c r="AU118" s="222" t="s">
        <v>85</v>
      </c>
      <c r="AV118" s="13" t="s">
        <v>85</v>
      </c>
      <c r="AW118" s="13" t="s">
        <v>37</v>
      </c>
      <c r="AX118" s="13" t="s">
        <v>83</v>
      </c>
      <c r="AY118" s="222" t="s">
        <v>148</v>
      </c>
    </row>
    <row r="119" spans="2:65" s="1" customFormat="1" ht="16.5" customHeight="1">
      <c r="B119" s="35"/>
      <c r="C119" s="234" t="s">
        <v>190</v>
      </c>
      <c r="D119" s="234" t="s">
        <v>281</v>
      </c>
      <c r="E119" s="235" t="s">
        <v>641</v>
      </c>
      <c r="F119" s="236" t="s">
        <v>642</v>
      </c>
      <c r="G119" s="237" t="s">
        <v>164</v>
      </c>
      <c r="H119" s="238">
        <v>1</v>
      </c>
      <c r="I119" s="239"/>
      <c r="J119" s="240">
        <f>ROUND(I119*H119,2)</f>
        <v>0</v>
      </c>
      <c r="K119" s="236" t="s">
        <v>165</v>
      </c>
      <c r="L119" s="241"/>
      <c r="M119" s="242" t="s">
        <v>19</v>
      </c>
      <c r="N119" s="243" t="s">
        <v>47</v>
      </c>
      <c r="O119" s="64"/>
      <c r="P119" s="195">
        <f>O119*H119</f>
        <v>0</v>
      </c>
      <c r="Q119" s="195">
        <v>6.0000000000000001E-3</v>
      </c>
      <c r="R119" s="195">
        <f>Q119*H119</f>
        <v>6.0000000000000001E-3</v>
      </c>
      <c r="S119" s="195">
        <v>0</v>
      </c>
      <c r="T119" s="196">
        <f>S119*H119</f>
        <v>0</v>
      </c>
      <c r="AR119" s="197" t="s">
        <v>173</v>
      </c>
      <c r="AT119" s="197" t="s">
        <v>281</v>
      </c>
      <c r="AU119" s="197" t="s">
        <v>85</v>
      </c>
      <c r="AY119" s="18" t="s">
        <v>148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18" t="s">
        <v>83</v>
      </c>
      <c r="BK119" s="198">
        <f>ROUND(I119*H119,2)</f>
        <v>0</v>
      </c>
      <c r="BL119" s="18" t="s">
        <v>154</v>
      </c>
      <c r="BM119" s="197" t="s">
        <v>643</v>
      </c>
    </row>
    <row r="120" spans="2:65" s="1" customFormat="1" ht="11.25">
      <c r="B120" s="35"/>
      <c r="C120" s="36"/>
      <c r="D120" s="199" t="s">
        <v>156</v>
      </c>
      <c r="E120" s="36"/>
      <c r="F120" s="200" t="s">
        <v>642</v>
      </c>
      <c r="G120" s="36"/>
      <c r="H120" s="36"/>
      <c r="I120" s="116"/>
      <c r="J120" s="36"/>
      <c r="K120" s="36"/>
      <c r="L120" s="39"/>
      <c r="M120" s="201"/>
      <c r="N120" s="64"/>
      <c r="O120" s="64"/>
      <c r="P120" s="64"/>
      <c r="Q120" s="64"/>
      <c r="R120" s="64"/>
      <c r="S120" s="64"/>
      <c r="T120" s="65"/>
      <c r="AT120" s="18" t="s">
        <v>156</v>
      </c>
      <c r="AU120" s="18" t="s">
        <v>85</v>
      </c>
    </row>
    <row r="121" spans="2:65" s="13" customFormat="1" ht="11.25">
      <c r="B121" s="212"/>
      <c r="C121" s="213"/>
      <c r="D121" s="199" t="s">
        <v>158</v>
      </c>
      <c r="E121" s="214" t="s">
        <v>19</v>
      </c>
      <c r="F121" s="215" t="s">
        <v>644</v>
      </c>
      <c r="G121" s="213"/>
      <c r="H121" s="216">
        <v>1</v>
      </c>
      <c r="I121" s="217"/>
      <c r="J121" s="213"/>
      <c r="K121" s="213"/>
      <c r="L121" s="218"/>
      <c r="M121" s="219"/>
      <c r="N121" s="220"/>
      <c r="O121" s="220"/>
      <c r="P121" s="220"/>
      <c r="Q121" s="220"/>
      <c r="R121" s="220"/>
      <c r="S121" s="220"/>
      <c r="T121" s="221"/>
      <c r="AT121" s="222" t="s">
        <v>158</v>
      </c>
      <c r="AU121" s="222" t="s">
        <v>85</v>
      </c>
      <c r="AV121" s="13" t="s">
        <v>85</v>
      </c>
      <c r="AW121" s="13" t="s">
        <v>37</v>
      </c>
      <c r="AX121" s="13" t="s">
        <v>83</v>
      </c>
      <c r="AY121" s="222" t="s">
        <v>148</v>
      </c>
    </row>
    <row r="122" spans="2:65" s="1" customFormat="1" ht="24" customHeight="1">
      <c r="B122" s="35"/>
      <c r="C122" s="186" t="s">
        <v>173</v>
      </c>
      <c r="D122" s="186" t="s">
        <v>150</v>
      </c>
      <c r="E122" s="187" t="s">
        <v>645</v>
      </c>
      <c r="F122" s="188" t="s">
        <v>646</v>
      </c>
      <c r="G122" s="189" t="s">
        <v>164</v>
      </c>
      <c r="H122" s="190">
        <v>6</v>
      </c>
      <c r="I122" s="191"/>
      <c r="J122" s="192">
        <f>ROUND(I122*H122,2)</f>
        <v>0</v>
      </c>
      <c r="K122" s="188" t="s">
        <v>165</v>
      </c>
      <c r="L122" s="39"/>
      <c r="M122" s="193" t="s">
        <v>19</v>
      </c>
      <c r="N122" s="194" t="s">
        <v>47</v>
      </c>
      <c r="O122" s="64"/>
      <c r="P122" s="195">
        <f>O122*H122</f>
        <v>0</v>
      </c>
      <c r="Q122" s="195">
        <v>0.11241</v>
      </c>
      <c r="R122" s="195">
        <f>Q122*H122</f>
        <v>0.67445999999999995</v>
      </c>
      <c r="S122" s="195">
        <v>0</v>
      </c>
      <c r="T122" s="196">
        <f>S122*H122</f>
        <v>0</v>
      </c>
      <c r="AR122" s="197" t="s">
        <v>154</v>
      </c>
      <c r="AT122" s="197" t="s">
        <v>150</v>
      </c>
      <c r="AU122" s="197" t="s">
        <v>85</v>
      </c>
      <c r="AY122" s="18" t="s">
        <v>148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18" t="s">
        <v>83</v>
      </c>
      <c r="BK122" s="198">
        <f>ROUND(I122*H122,2)</f>
        <v>0</v>
      </c>
      <c r="BL122" s="18" t="s">
        <v>154</v>
      </c>
      <c r="BM122" s="197" t="s">
        <v>647</v>
      </c>
    </row>
    <row r="123" spans="2:65" s="1" customFormat="1" ht="19.5">
      <c r="B123" s="35"/>
      <c r="C123" s="36"/>
      <c r="D123" s="199" t="s">
        <v>156</v>
      </c>
      <c r="E123" s="36"/>
      <c r="F123" s="200" t="s">
        <v>648</v>
      </c>
      <c r="G123" s="36"/>
      <c r="H123" s="36"/>
      <c r="I123" s="116"/>
      <c r="J123" s="36"/>
      <c r="K123" s="36"/>
      <c r="L123" s="39"/>
      <c r="M123" s="201"/>
      <c r="N123" s="64"/>
      <c r="O123" s="64"/>
      <c r="P123" s="64"/>
      <c r="Q123" s="64"/>
      <c r="R123" s="64"/>
      <c r="S123" s="64"/>
      <c r="T123" s="65"/>
      <c r="AT123" s="18" t="s">
        <v>156</v>
      </c>
      <c r="AU123" s="18" t="s">
        <v>85</v>
      </c>
    </row>
    <row r="124" spans="2:65" s="13" customFormat="1" ht="11.25">
      <c r="B124" s="212"/>
      <c r="C124" s="213"/>
      <c r="D124" s="199" t="s">
        <v>158</v>
      </c>
      <c r="E124" s="214" t="s">
        <v>19</v>
      </c>
      <c r="F124" s="215" t="s">
        <v>184</v>
      </c>
      <c r="G124" s="213"/>
      <c r="H124" s="216">
        <v>6</v>
      </c>
      <c r="I124" s="217"/>
      <c r="J124" s="213"/>
      <c r="K124" s="213"/>
      <c r="L124" s="218"/>
      <c r="M124" s="219"/>
      <c r="N124" s="220"/>
      <c r="O124" s="220"/>
      <c r="P124" s="220"/>
      <c r="Q124" s="220"/>
      <c r="R124" s="220"/>
      <c r="S124" s="220"/>
      <c r="T124" s="221"/>
      <c r="AT124" s="222" t="s">
        <v>158</v>
      </c>
      <c r="AU124" s="222" t="s">
        <v>85</v>
      </c>
      <c r="AV124" s="13" t="s">
        <v>85</v>
      </c>
      <c r="AW124" s="13" t="s">
        <v>37</v>
      </c>
      <c r="AX124" s="13" t="s">
        <v>83</v>
      </c>
      <c r="AY124" s="222" t="s">
        <v>148</v>
      </c>
    </row>
    <row r="125" spans="2:65" s="1" customFormat="1" ht="16.5" customHeight="1">
      <c r="B125" s="35"/>
      <c r="C125" s="234" t="s">
        <v>202</v>
      </c>
      <c r="D125" s="234" t="s">
        <v>281</v>
      </c>
      <c r="E125" s="235" t="s">
        <v>649</v>
      </c>
      <c r="F125" s="236" t="s">
        <v>650</v>
      </c>
      <c r="G125" s="237" t="s">
        <v>164</v>
      </c>
      <c r="H125" s="238">
        <v>6</v>
      </c>
      <c r="I125" s="239"/>
      <c r="J125" s="240">
        <f>ROUND(I125*H125,2)</f>
        <v>0</v>
      </c>
      <c r="K125" s="236" t="s">
        <v>165</v>
      </c>
      <c r="L125" s="241"/>
      <c r="M125" s="242" t="s">
        <v>19</v>
      </c>
      <c r="N125" s="243" t="s">
        <v>47</v>
      </c>
      <c r="O125" s="64"/>
      <c r="P125" s="195">
        <f>O125*H125</f>
        <v>0</v>
      </c>
      <c r="Q125" s="195">
        <v>6.4999999999999997E-3</v>
      </c>
      <c r="R125" s="195">
        <f>Q125*H125</f>
        <v>3.9E-2</v>
      </c>
      <c r="S125" s="195">
        <v>0</v>
      </c>
      <c r="T125" s="196">
        <f>S125*H125</f>
        <v>0</v>
      </c>
      <c r="AR125" s="197" t="s">
        <v>173</v>
      </c>
      <c r="AT125" s="197" t="s">
        <v>281</v>
      </c>
      <c r="AU125" s="197" t="s">
        <v>85</v>
      </c>
      <c r="AY125" s="18" t="s">
        <v>148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8" t="s">
        <v>83</v>
      </c>
      <c r="BK125" s="198">
        <f>ROUND(I125*H125,2)</f>
        <v>0</v>
      </c>
      <c r="BL125" s="18" t="s">
        <v>154</v>
      </c>
      <c r="BM125" s="197" t="s">
        <v>651</v>
      </c>
    </row>
    <row r="126" spans="2:65" s="1" customFormat="1" ht="11.25">
      <c r="B126" s="35"/>
      <c r="C126" s="36"/>
      <c r="D126" s="199" t="s">
        <v>156</v>
      </c>
      <c r="E126" s="36"/>
      <c r="F126" s="200" t="s">
        <v>650</v>
      </c>
      <c r="G126" s="36"/>
      <c r="H126" s="36"/>
      <c r="I126" s="116"/>
      <c r="J126" s="36"/>
      <c r="K126" s="36"/>
      <c r="L126" s="39"/>
      <c r="M126" s="201"/>
      <c r="N126" s="64"/>
      <c r="O126" s="64"/>
      <c r="P126" s="64"/>
      <c r="Q126" s="64"/>
      <c r="R126" s="64"/>
      <c r="S126" s="64"/>
      <c r="T126" s="65"/>
      <c r="AT126" s="18" t="s">
        <v>156</v>
      </c>
      <c r="AU126" s="18" t="s">
        <v>85</v>
      </c>
    </row>
    <row r="127" spans="2:65" s="13" customFormat="1" ht="11.25">
      <c r="B127" s="212"/>
      <c r="C127" s="213"/>
      <c r="D127" s="199" t="s">
        <v>158</v>
      </c>
      <c r="E127" s="214" t="s">
        <v>19</v>
      </c>
      <c r="F127" s="215" t="s">
        <v>184</v>
      </c>
      <c r="G127" s="213"/>
      <c r="H127" s="216">
        <v>6</v>
      </c>
      <c r="I127" s="217"/>
      <c r="J127" s="213"/>
      <c r="K127" s="213"/>
      <c r="L127" s="218"/>
      <c r="M127" s="219"/>
      <c r="N127" s="220"/>
      <c r="O127" s="220"/>
      <c r="P127" s="220"/>
      <c r="Q127" s="220"/>
      <c r="R127" s="220"/>
      <c r="S127" s="220"/>
      <c r="T127" s="221"/>
      <c r="AT127" s="222" t="s">
        <v>158</v>
      </c>
      <c r="AU127" s="222" t="s">
        <v>85</v>
      </c>
      <c r="AV127" s="13" t="s">
        <v>85</v>
      </c>
      <c r="AW127" s="13" t="s">
        <v>37</v>
      </c>
      <c r="AX127" s="13" t="s">
        <v>83</v>
      </c>
      <c r="AY127" s="222" t="s">
        <v>148</v>
      </c>
    </row>
    <row r="128" spans="2:65" s="1" customFormat="1" ht="16.5" customHeight="1">
      <c r="B128" s="35"/>
      <c r="C128" s="234" t="s">
        <v>209</v>
      </c>
      <c r="D128" s="234" t="s">
        <v>281</v>
      </c>
      <c r="E128" s="235" t="s">
        <v>652</v>
      </c>
      <c r="F128" s="236" t="s">
        <v>653</v>
      </c>
      <c r="G128" s="237" t="s">
        <v>164</v>
      </c>
      <c r="H128" s="238">
        <v>6</v>
      </c>
      <c r="I128" s="239"/>
      <c r="J128" s="240">
        <f>ROUND(I128*H128,2)</f>
        <v>0</v>
      </c>
      <c r="K128" s="236" t="s">
        <v>165</v>
      </c>
      <c r="L128" s="241"/>
      <c r="M128" s="242" t="s">
        <v>19</v>
      </c>
      <c r="N128" s="243" t="s">
        <v>47</v>
      </c>
      <c r="O128" s="64"/>
      <c r="P128" s="195">
        <f>O128*H128</f>
        <v>0</v>
      </c>
      <c r="Q128" s="195">
        <v>3.3E-3</v>
      </c>
      <c r="R128" s="195">
        <f>Q128*H128</f>
        <v>1.9799999999999998E-2</v>
      </c>
      <c r="S128" s="195">
        <v>0</v>
      </c>
      <c r="T128" s="196">
        <f>S128*H128</f>
        <v>0</v>
      </c>
      <c r="AR128" s="197" t="s">
        <v>173</v>
      </c>
      <c r="AT128" s="197" t="s">
        <v>281</v>
      </c>
      <c r="AU128" s="197" t="s">
        <v>85</v>
      </c>
      <c r="AY128" s="18" t="s">
        <v>148</v>
      </c>
      <c r="BE128" s="198">
        <f>IF(N128="základní",J128,0)</f>
        <v>0</v>
      </c>
      <c r="BF128" s="198">
        <f>IF(N128="snížená",J128,0)</f>
        <v>0</v>
      </c>
      <c r="BG128" s="198">
        <f>IF(N128="zákl. přenesená",J128,0)</f>
        <v>0</v>
      </c>
      <c r="BH128" s="198">
        <f>IF(N128="sníž. přenesená",J128,0)</f>
        <v>0</v>
      </c>
      <c r="BI128" s="198">
        <f>IF(N128="nulová",J128,0)</f>
        <v>0</v>
      </c>
      <c r="BJ128" s="18" t="s">
        <v>83</v>
      </c>
      <c r="BK128" s="198">
        <f>ROUND(I128*H128,2)</f>
        <v>0</v>
      </c>
      <c r="BL128" s="18" t="s">
        <v>154</v>
      </c>
      <c r="BM128" s="197" t="s">
        <v>654</v>
      </c>
    </row>
    <row r="129" spans="2:65" s="1" customFormat="1" ht="11.25">
      <c r="B129" s="35"/>
      <c r="C129" s="36"/>
      <c r="D129" s="199" t="s">
        <v>156</v>
      </c>
      <c r="E129" s="36"/>
      <c r="F129" s="200" t="s">
        <v>653</v>
      </c>
      <c r="G129" s="36"/>
      <c r="H129" s="36"/>
      <c r="I129" s="116"/>
      <c r="J129" s="36"/>
      <c r="K129" s="36"/>
      <c r="L129" s="39"/>
      <c r="M129" s="201"/>
      <c r="N129" s="64"/>
      <c r="O129" s="64"/>
      <c r="P129" s="64"/>
      <c r="Q129" s="64"/>
      <c r="R129" s="64"/>
      <c r="S129" s="64"/>
      <c r="T129" s="65"/>
      <c r="AT129" s="18" t="s">
        <v>156</v>
      </c>
      <c r="AU129" s="18" t="s">
        <v>85</v>
      </c>
    </row>
    <row r="130" spans="2:65" s="1" customFormat="1" ht="16.5" customHeight="1">
      <c r="B130" s="35"/>
      <c r="C130" s="234" t="s">
        <v>217</v>
      </c>
      <c r="D130" s="234" t="s">
        <v>281</v>
      </c>
      <c r="E130" s="235" t="s">
        <v>655</v>
      </c>
      <c r="F130" s="236" t="s">
        <v>656</v>
      </c>
      <c r="G130" s="237" t="s">
        <v>164</v>
      </c>
      <c r="H130" s="238">
        <v>7</v>
      </c>
      <c r="I130" s="239"/>
      <c r="J130" s="240">
        <f>ROUND(I130*H130,2)</f>
        <v>0</v>
      </c>
      <c r="K130" s="236" t="s">
        <v>165</v>
      </c>
      <c r="L130" s="241"/>
      <c r="M130" s="242" t="s">
        <v>19</v>
      </c>
      <c r="N130" s="243" t="s">
        <v>47</v>
      </c>
      <c r="O130" s="64"/>
      <c r="P130" s="195">
        <f>O130*H130</f>
        <v>0</v>
      </c>
      <c r="Q130" s="195">
        <v>4.0000000000000002E-4</v>
      </c>
      <c r="R130" s="195">
        <f>Q130*H130</f>
        <v>2.8E-3</v>
      </c>
      <c r="S130" s="195">
        <v>0</v>
      </c>
      <c r="T130" s="196">
        <f>S130*H130</f>
        <v>0</v>
      </c>
      <c r="AR130" s="197" t="s">
        <v>173</v>
      </c>
      <c r="AT130" s="197" t="s">
        <v>281</v>
      </c>
      <c r="AU130" s="197" t="s">
        <v>85</v>
      </c>
      <c r="AY130" s="18" t="s">
        <v>148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18" t="s">
        <v>83</v>
      </c>
      <c r="BK130" s="198">
        <f>ROUND(I130*H130,2)</f>
        <v>0</v>
      </c>
      <c r="BL130" s="18" t="s">
        <v>154</v>
      </c>
      <c r="BM130" s="197" t="s">
        <v>657</v>
      </c>
    </row>
    <row r="131" spans="2:65" s="1" customFormat="1" ht="11.25">
      <c r="B131" s="35"/>
      <c r="C131" s="36"/>
      <c r="D131" s="199" t="s">
        <v>156</v>
      </c>
      <c r="E131" s="36"/>
      <c r="F131" s="200" t="s">
        <v>656</v>
      </c>
      <c r="G131" s="36"/>
      <c r="H131" s="36"/>
      <c r="I131" s="116"/>
      <c r="J131" s="36"/>
      <c r="K131" s="36"/>
      <c r="L131" s="39"/>
      <c r="M131" s="201"/>
      <c r="N131" s="64"/>
      <c r="O131" s="64"/>
      <c r="P131" s="64"/>
      <c r="Q131" s="64"/>
      <c r="R131" s="64"/>
      <c r="S131" s="64"/>
      <c r="T131" s="65"/>
      <c r="AT131" s="18" t="s">
        <v>156</v>
      </c>
      <c r="AU131" s="18" t="s">
        <v>85</v>
      </c>
    </row>
    <row r="132" spans="2:65" s="13" customFormat="1" ht="11.25">
      <c r="B132" s="212"/>
      <c r="C132" s="213"/>
      <c r="D132" s="199" t="s">
        <v>158</v>
      </c>
      <c r="E132" s="214" t="s">
        <v>19</v>
      </c>
      <c r="F132" s="215" t="s">
        <v>190</v>
      </c>
      <c r="G132" s="213"/>
      <c r="H132" s="216">
        <v>7</v>
      </c>
      <c r="I132" s="217"/>
      <c r="J132" s="213"/>
      <c r="K132" s="213"/>
      <c r="L132" s="218"/>
      <c r="M132" s="219"/>
      <c r="N132" s="220"/>
      <c r="O132" s="220"/>
      <c r="P132" s="220"/>
      <c r="Q132" s="220"/>
      <c r="R132" s="220"/>
      <c r="S132" s="220"/>
      <c r="T132" s="221"/>
      <c r="AT132" s="222" t="s">
        <v>158</v>
      </c>
      <c r="AU132" s="222" t="s">
        <v>85</v>
      </c>
      <c r="AV132" s="13" t="s">
        <v>85</v>
      </c>
      <c r="AW132" s="13" t="s">
        <v>37</v>
      </c>
      <c r="AX132" s="13" t="s">
        <v>83</v>
      </c>
      <c r="AY132" s="222" t="s">
        <v>148</v>
      </c>
    </row>
    <row r="133" spans="2:65" s="1" customFormat="1" ht="16.5" customHeight="1">
      <c r="B133" s="35"/>
      <c r="C133" s="234" t="s">
        <v>223</v>
      </c>
      <c r="D133" s="234" t="s">
        <v>281</v>
      </c>
      <c r="E133" s="235" t="s">
        <v>658</v>
      </c>
      <c r="F133" s="236" t="s">
        <v>659</v>
      </c>
      <c r="G133" s="237" t="s">
        <v>164</v>
      </c>
      <c r="H133" s="238">
        <v>6</v>
      </c>
      <c r="I133" s="239"/>
      <c r="J133" s="240">
        <f>ROUND(I133*H133,2)</f>
        <v>0</v>
      </c>
      <c r="K133" s="236" t="s">
        <v>165</v>
      </c>
      <c r="L133" s="241"/>
      <c r="M133" s="242" t="s">
        <v>19</v>
      </c>
      <c r="N133" s="243" t="s">
        <v>47</v>
      </c>
      <c r="O133" s="64"/>
      <c r="P133" s="195">
        <f>O133*H133</f>
        <v>0</v>
      </c>
      <c r="Q133" s="195">
        <v>1.4999999999999999E-4</v>
      </c>
      <c r="R133" s="195">
        <f>Q133*H133</f>
        <v>8.9999999999999998E-4</v>
      </c>
      <c r="S133" s="195">
        <v>0</v>
      </c>
      <c r="T133" s="196">
        <f>S133*H133</f>
        <v>0</v>
      </c>
      <c r="AR133" s="197" t="s">
        <v>173</v>
      </c>
      <c r="AT133" s="197" t="s">
        <v>281</v>
      </c>
      <c r="AU133" s="197" t="s">
        <v>85</v>
      </c>
      <c r="AY133" s="18" t="s">
        <v>148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18" t="s">
        <v>83</v>
      </c>
      <c r="BK133" s="198">
        <f>ROUND(I133*H133,2)</f>
        <v>0</v>
      </c>
      <c r="BL133" s="18" t="s">
        <v>154</v>
      </c>
      <c r="BM133" s="197" t="s">
        <v>660</v>
      </c>
    </row>
    <row r="134" spans="2:65" s="1" customFormat="1" ht="11.25">
      <c r="B134" s="35"/>
      <c r="C134" s="36"/>
      <c r="D134" s="199" t="s">
        <v>156</v>
      </c>
      <c r="E134" s="36"/>
      <c r="F134" s="200" t="s">
        <v>659</v>
      </c>
      <c r="G134" s="36"/>
      <c r="H134" s="36"/>
      <c r="I134" s="116"/>
      <c r="J134" s="36"/>
      <c r="K134" s="36"/>
      <c r="L134" s="39"/>
      <c r="M134" s="201"/>
      <c r="N134" s="64"/>
      <c r="O134" s="64"/>
      <c r="P134" s="64"/>
      <c r="Q134" s="64"/>
      <c r="R134" s="64"/>
      <c r="S134" s="64"/>
      <c r="T134" s="65"/>
      <c r="AT134" s="18" t="s">
        <v>156</v>
      </c>
      <c r="AU134" s="18" t="s">
        <v>85</v>
      </c>
    </row>
    <row r="135" spans="2:65" s="1" customFormat="1" ht="24" customHeight="1">
      <c r="B135" s="35"/>
      <c r="C135" s="186" t="s">
        <v>231</v>
      </c>
      <c r="D135" s="186" t="s">
        <v>150</v>
      </c>
      <c r="E135" s="187" t="s">
        <v>661</v>
      </c>
      <c r="F135" s="188" t="s">
        <v>662</v>
      </c>
      <c r="G135" s="189" t="s">
        <v>198</v>
      </c>
      <c r="H135" s="190">
        <v>7.5</v>
      </c>
      <c r="I135" s="191"/>
      <c r="J135" s="192">
        <f>ROUND(I135*H135,2)</f>
        <v>0</v>
      </c>
      <c r="K135" s="188" t="s">
        <v>165</v>
      </c>
      <c r="L135" s="39"/>
      <c r="M135" s="193" t="s">
        <v>19</v>
      </c>
      <c r="N135" s="194" t="s">
        <v>47</v>
      </c>
      <c r="O135" s="64"/>
      <c r="P135" s="195">
        <f>O135*H135</f>
        <v>0</v>
      </c>
      <c r="Q135" s="195">
        <v>5.9999999999999995E-4</v>
      </c>
      <c r="R135" s="195">
        <f>Q135*H135</f>
        <v>4.4999999999999997E-3</v>
      </c>
      <c r="S135" s="195">
        <v>0</v>
      </c>
      <c r="T135" s="196">
        <f>S135*H135</f>
        <v>0</v>
      </c>
      <c r="AR135" s="197" t="s">
        <v>154</v>
      </c>
      <c r="AT135" s="197" t="s">
        <v>150</v>
      </c>
      <c r="AU135" s="197" t="s">
        <v>85</v>
      </c>
      <c r="AY135" s="18" t="s">
        <v>148</v>
      </c>
      <c r="BE135" s="198">
        <f>IF(N135="základní",J135,0)</f>
        <v>0</v>
      </c>
      <c r="BF135" s="198">
        <f>IF(N135="snížená",J135,0)</f>
        <v>0</v>
      </c>
      <c r="BG135" s="198">
        <f>IF(N135="zákl. přenesená",J135,0)</f>
        <v>0</v>
      </c>
      <c r="BH135" s="198">
        <f>IF(N135="sníž. přenesená",J135,0)</f>
        <v>0</v>
      </c>
      <c r="BI135" s="198">
        <f>IF(N135="nulová",J135,0)</f>
        <v>0</v>
      </c>
      <c r="BJ135" s="18" t="s">
        <v>83</v>
      </c>
      <c r="BK135" s="198">
        <f>ROUND(I135*H135,2)</f>
        <v>0</v>
      </c>
      <c r="BL135" s="18" t="s">
        <v>154</v>
      </c>
      <c r="BM135" s="197" t="s">
        <v>663</v>
      </c>
    </row>
    <row r="136" spans="2:65" s="1" customFormat="1" ht="19.5">
      <c r="B136" s="35"/>
      <c r="C136" s="36"/>
      <c r="D136" s="199" t="s">
        <v>156</v>
      </c>
      <c r="E136" s="36"/>
      <c r="F136" s="200" t="s">
        <v>664</v>
      </c>
      <c r="G136" s="36"/>
      <c r="H136" s="36"/>
      <c r="I136" s="116"/>
      <c r="J136" s="36"/>
      <c r="K136" s="36"/>
      <c r="L136" s="39"/>
      <c r="M136" s="201"/>
      <c r="N136" s="64"/>
      <c r="O136" s="64"/>
      <c r="P136" s="64"/>
      <c r="Q136" s="64"/>
      <c r="R136" s="64"/>
      <c r="S136" s="64"/>
      <c r="T136" s="65"/>
      <c r="AT136" s="18" t="s">
        <v>156</v>
      </c>
      <c r="AU136" s="18" t="s">
        <v>85</v>
      </c>
    </row>
    <row r="137" spans="2:65" s="13" customFormat="1" ht="11.25">
      <c r="B137" s="212"/>
      <c r="C137" s="213"/>
      <c r="D137" s="199" t="s">
        <v>158</v>
      </c>
      <c r="E137" s="214" t="s">
        <v>19</v>
      </c>
      <c r="F137" s="215" t="s">
        <v>665</v>
      </c>
      <c r="G137" s="213"/>
      <c r="H137" s="216">
        <v>7.5</v>
      </c>
      <c r="I137" s="217"/>
      <c r="J137" s="213"/>
      <c r="K137" s="213"/>
      <c r="L137" s="218"/>
      <c r="M137" s="219"/>
      <c r="N137" s="220"/>
      <c r="O137" s="220"/>
      <c r="P137" s="220"/>
      <c r="Q137" s="220"/>
      <c r="R137" s="220"/>
      <c r="S137" s="220"/>
      <c r="T137" s="221"/>
      <c r="AT137" s="222" t="s">
        <v>158</v>
      </c>
      <c r="AU137" s="222" t="s">
        <v>85</v>
      </c>
      <c r="AV137" s="13" t="s">
        <v>85</v>
      </c>
      <c r="AW137" s="13" t="s">
        <v>37</v>
      </c>
      <c r="AX137" s="13" t="s">
        <v>83</v>
      </c>
      <c r="AY137" s="222" t="s">
        <v>148</v>
      </c>
    </row>
    <row r="138" spans="2:65" s="11" customFormat="1" ht="22.9" customHeight="1">
      <c r="B138" s="170"/>
      <c r="C138" s="171"/>
      <c r="D138" s="172" t="s">
        <v>75</v>
      </c>
      <c r="E138" s="184" t="s">
        <v>565</v>
      </c>
      <c r="F138" s="184" t="s">
        <v>566</v>
      </c>
      <c r="G138" s="171"/>
      <c r="H138" s="171"/>
      <c r="I138" s="174"/>
      <c r="J138" s="185">
        <f>BK138</f>
        <v>0</v>
      </c>
      <c r="K138" s="171"/>
      <c r="L138" s="176"/>
      <c r="M138" s="177"/>
      <c r="N138" s="178"/>
      <c r="O138" s="178"/>
      <c r="P138" s="179">
        <f>SUM(P139:P140)</f>
        <v>0</v>
      </c>
      <c r="Q138" s="178"/>
      <c r="R138" s="179">
        <f>SUM(R139:R140)</f>
        <v>0</v>
      </c>
      <c r="S138" s="178"/>
      <c r="T138" s="180">
        <f>SUM(T139:T140)</f>
        <v>0</v>
      </c>
      <c r="AR138" s="181" t="s">
        <v>83</v>
      </c>
      <c r="AT138" s="182" t="s">
        <v>75</v>
      </c>
      <c r="AU138" s="182" t="s">
        <v>83</v>
      </c>
      <c r="AY138" s="181" t="s">
        <v>148</v>
      </c>
      <c r="BK138" s="183">
        <f>SUM(BK139:BK140)</f>
        <v>0</v>
      </c>
    </row>
    <row r="139" spans="2:65" s="1" customFormat="1" ht="24" customHeight="1">
      <c r="B139" s="35"/>
      <c r="C139" s="186" t="s">
        <v>238</v>
      </c>
      <c r="D139" s="186" t="s">
        <v>150</v>
      </c>
      <c r="E139" s="187" t="s">
        <v>567</v>
      </c>
      <c r="F139" s="188" t="s">
        <v>568</v>
      </c>
      <c r="G139" s="189" t="s">
        <v>435</v>
      </c>
      <c r="H139" s="190">
        <v>12.669</v>
      </c>
      <c r="I139" s="191"/>
      <c r="J139" s="192">
        <f>ROUND(I139*H139,2)</f>
        <v>0</v>
      </c>
      <c r="K139" s="188" t="s">
        <v>165</v>
      </c>
      <c r="L139" s="39"/>
      <c r="M139" s="193" t="s">
        <v>19</v>
      </c>
      <c r="N139" s="194" t="s">
        <v>47</v>
      </c>
      <c r="O139" s="64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AR139" s="197" t="s">
        <v>154</v>
      </c>
      <c r="AT139" s="197" t="s">
        <v>150</v>
      </c>
      <c r="AU139" s="197" t="s">
        <v>85</v>
      </c>
      <c r="AY139" s="18" t="s">
        <v>148</v>
      </c>
      <c r="BE139" s="198">
        <f>IF(N139="základní",J139,0)</f>
        <v>0</v>
      </c>
      <c r="BF139" s="198">
        <f>IF(N139="snížená",J139,0)</f>
        <v>0</v>
      </c>
      <c r="BG139" s="198">
        <f>IF(N139="zákl. přenesená",J139,0)</f>
        <v>0</v>
      </c>
      <c r="BH139" s="198">
        <f>IF(N139="sníž. přenesená",J139,0)</f>
        <v>0</v>
      </c>
      <c r="BI139" s="198">
        <f>IF(N139="nulová",J139,0)</f>
        <v>0</v>
      </c>
      <c r="BJ139" s="18" t="s">
        <v>83</v>
      </c>
      <c r="BK139" s="198">
        <f>ROUND(I139*H139,2)</f>
        <v>0</v>
      </c>
      <c r="BL139" s="18" t="s">
        <v>154</v>
      </c>
      <c r="BM139" s="197" t="s">
        <v>666</v>
      </c>
    </row>
    <row r="140" spans="2:65" s="1" customFormat="1" ht="29.25">
      <c r="B140" s="35"/>
      <c r="C140" s="36"/>
      <c r="D140" s="199" t="s">
        <v>156</v>
      </c>
      <c r="E140" s="36"/>
      <c r="F140" s="200" t="s">
        <v>570</v>
      </c>
      <c r="G140" s="36"/>
      <c r="H140" s="36"/>
      <c r="I140" s="116"/>
      <c r="J140" s="36"/>
      <c r="K140" s="36"/>
      <c r="L140" s="39"/>
      <c r="M140" s="258"/>
      <c r="N140" s="259"/>
      <c r="O140" s="259"/>
      <c r="P140" s="259"/>
      <c r="Q140" s="259"/>
      <c r="R140" s="259"/>
      <c r="S140" s="259"/>
      <c r="T140" s="260"/>
      <c r="AT140" s="18" t="s">
        <v>156</v>
      </c>
      <c r="AU140" s="18" t="s">
        <v>85</v>
      </c>
    </row>
    <row r="141" spans="2:65" s="1" customFormat="1" ht="6.95" customHeight="1">
      <c r="B141" s="47"/>
      <c r="C141" s="48"/>
      <c r="D141" s="48"/>
      <c r="E141" s="48"/>
      <c r="F141" s="48"/>
      <c r="G141" s="48"/>
      <c r="H141" s="48"/>
      <c r="I141" s="138"/>
      <c r="J141" s="48"/>
      <c r="K141" s="48"/>
      <c r="L141" s="39"/>
    </row>
  </sheetData>
  <sheetProtection algorithmName="SHA-512" hashValue="6eFbiSiDRa/7B8Ky17wZLDtpYuj83AqDdnpPNbnMbTC8oP+Yzr1Io2yf9Hfft9dVdrt2OOTfbuE9e18oanTYEA==" saltValue="D6y1Oy3ylUcr3c6p/ZtbdW5Sda5RBTD6+8ZXEqabMcGen1DZ+myANrp4sZdPNVa17WsVZ8b1uOxDf8rXVHffrw==" spinCount="100000" sheet="1" objects="1" scenarios="1" formatColumns="0" formatRows="0" autoFilter="0"/>
  <autoFilter ref="C88:K140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7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8" t="s">
        <v>107</v>
      </c>
    </row>
    <row r="3" spans="2:46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1"/>
      <c r="AT3" s="18" t="s">
        <v>85</v>
      </c>
    </row>
    <row r="4" spans="2:46" ht="24.95" customHeight="1">
      <c r="B4" s="21"/>
      <c r="D4" s="112" t="s">
        <v>117</v>
      </c>
      <c r="L4" s="21"/>
      <c r="M4" s="11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114" t="s">
        <v>16</v>
      </c>
      <c r="L6" s="21"/>
    </row>
    <row r="7" spans="2:46" ht="16.5" customHeight="1">
      <c r="B7" s="21"/>
      <c r="E7" s="384" t="str">
        <f>'Rekapitulace stavby'!K6</f>
        <v>Parkovací plochy za budouvou MěÚ Studénka</v>
      </c>
      <c r="F7" s="385"/>
      <c r="G7" s="385"/>
      <c r="H7" s="385"/>
      <c r="L7" s="21"/>
    </row>
    <row r="8" spans="2:46" s="1" customFormat="1" ht="12" customHeight="1">
      <c r="B8" s="39"/>
      <c r="D8" s="114" t="s">
        <v>118</v>
      </c>
      <c r="I8" s="116"/>
      <c r="L8" s="39"/>
    </row>
    <row r="9" spans="2:46" s="1" customFormat="1" ht="36.950000000000003" customHeight="1">
      <c r="B9" s="39"/>
      <c r="E9" s="388" t="s">
        <v>667</v>
      </c>
      <c r="F9" s="387"/>
      <c r="G9" s="387"/>
      <c r="H9" s="387"/>
      <c r="I9" s="116"/>
      <c r="L9" s="39"/>
    </row>
    <row r="10" spans="2:46" s="1" customFormat="1" ht="11.25">
      <c r="B10" s="39"/>
      <c r="I10" s="116"/>
      <c r="L10" s="39"/>
    </row>
    <row r="11" spans="2:46" s="1" customFormat="1" ht="12" customHeight="1">
      <c r="B11" s="39"/>
      <c r="D11" s="114" t="s">
        <v>18</v>
      </c>
      <c r="F11" s="102" t="s">
        <v>19</v>
      </c>
      <c r="I11" s="117" t="s">
        <v>20</v>
      </c>
      <c r="J11" s="102" t="s">
        <v>19</v>
      </c>
      <c r="L11" s="39"/>
    </row>
    <row r="12" spans="2:46" s="1" customFormat="1" ht="12" customHeight="1">
      <c r="B12" s="39"/>
      <c r="D12" s="114" t="s">
        <v>21</v>
      </c>
      <c r="F12" s="102" t="s">
        <v>22</v>
      </c>
      <c r="I12" s="117" t="s">
        <v>23</v>
      </c>
      <c r="J12" s="118" t="str">
        <f>'Rekapitulace stavby'!AN8</f>
        <v>20. 2. 2019</v>
      </c>
      <c r="L12" s="39"/>
    </row>
    <row r="13" spans="2:46" s="1" customFormat="1" ht="10.9" customHeight="1">
      <c r="B13" s="39"/>
      <c r="I13" s="116"/>
      <c r="L13" s="39"/>
    </row>
    <row r="14" spans="2:46" s="1" customFormat="1" ht="12" customHeight="1">
      <c r="B14" s="39"/>
      <c r="D14" s="114" t="s">
        <v>25</v>
      </c>
      <c r="I14" s="117" t="s">
        <v>26</v>
      </c>
      <c r="J14" s="102" t="s">
        <v>27</v>
      </c>
      <c r="L14" s="39"/>
    </row>
    <row r="15" spans="2:46" s="1" customFormat="1" ht="18" customHeight="1">
      <c r="B15" s="39"/>
      <c r="E15" s="102" t="s">
        <v>28</v>
      </c>
      <c r="I15" s="117" t="s">
        <v>29</v>
      </c>
      <c r="J15" s="102" t="s">
        <v>30</v>
      </c>
      <c r="L15" s="39"/>
    </row>
    <row r="16" spans="2:46" s="1" customFormat="1" ht="6.95" customHeight="1">
      <c r="B16" s="39"/>
      <c r="I16" s="116"/>
      <c r="L16" s="39"/>
    </row>
    <row r="17" spans="2:12" s="1" customFormat="1" ht="12" customHeight="1">
      <c r="B17" s="39"/>
      <c r="D17" s="114" t="s">
        <v>31</v>
      </c>
      <c r="I17" s="117" t="s">
        <v>26</v>
      </c>
      <c r="J17" s="31" t="str">
        <f>'Rekapitulace stavby'!AN13</f>
        <v>Vyplň údaj</v>
      </c>
      <c r="L17" s="39"/>
    </row>
    <row r="18" spans="2:12" s="1" customFormat="1" ht="18" customHeight="1">
      <c r="B18" s="39"/>
      <c r="E18" s="389" t="str">
        <f>'Rekapitulace stavby'!E14</f>
        <v>Vyplň údaj</v>
      </c>
      <c r="F18" s="390"/>
      <c r="G18" s="390"/>
      <c r="H18" s="390"/>
      <c r="I18" s="117" t="s">
        <v>29</v>
      </c>
      <c r="J18" s="31" t="str">
        <f>'Rekapitulace stavby'!AN14</f>
        <v>Vyplň údaj</v>
      </c>
      <c r="L18" s="39"/>
    </row>
    <row r="19" spans="2:12" s="1" customFormat="1" ht="6.95" customHeight="1">
      <c r="B19" s="39"/>
      <c r="I19" s="116"/>
      <c r="L19" s="39"/>
    </row>
    <row r="20" spans="2:12" s="1" customFormat="1" ht="12" customHeight="1">
      <c r="B20" s="39"/>
      <c r="D20" s="114" t="s">
        <v>33</v>
      </c>
      <c r="I20" s="117" t="s">
        <v>26</v>
      </c>
      <c r="J20" s="102" t="s">
        <v>34</v>
      </c>
      <c r="L20" s="39"/>
    </row>
    <row r="21" spans="2:12" s="1" customFormat="1" ht="18" customHeight="1">
      <c r="B21" s="39"/>
      <c r="E21" s="102" t="s">
        <v>35</v>
      </c>
      <c r="I21" s="117" t="s">
        <v>29</v>
      </c>
      <c r="J21" s="102" t="s">
        <v>36</v>
      </c>
      <c r="L21" s="39"/>
    </row>
    <row r="22" spans="2:12" s="1" customFormat="1" ht="6.95" customHeight="1">
      <c r="B22" s="39"/>
      <c r="I22" s="116"/>
      <c r="L22" s="39"/>
    </row>
    <row r="23" spans="2:12" s="1" customFormat="1" ht="12" customHeight="1">
      <c r="B23" s="39"/>
      <c r="D23" s="114" t="s">
        <v>38</v>
      </c>
      <c r="I23" s="117" t="s">
        <v>26</v>
      </c>
      <c r="J23" s="102" t="s">
        <v>19</v>
      </c>
      <c r="L23" s="39"/>
    </row>
    <row r="24" spans="2:12" s="1" customFormat="1" ht="18" customHeight="1">
      <c r="B24" s="39"/>
      <c r="E24" s="102" t="s">
        <v>39</v>
      </c>
      <c r="I24" s="117" t="s">
        <v>29</v>
      </c>
      <c r="J24" s="102" t="s">
        <v>19</v>
      </c>
      <c r="L24" s="39"/>
    </row>
    <row r="25" spans="2:12" s="1" customFormat="1" ht="6.95" customHeight="1">
      <c r="B25" s="39"/>
      <c r="I25" s="116"/>
      <c r="L25" s="39"/>
    </row>
    <row r="26" spans="2:12" s="1" customFormat="1" ht="12" customHeight="1">
      <c r="B26" s="39"/>
      <c r="D26" s="114" t="s">
        <v>40</v>
      </c>
      <c r="I26" s="116"/>
      <c r="L26" s="39"/>
    </row>
    <row r="27" spans="2:12" s="7" customFormat="1" ht="16.5" customHeight="1">
      <c r="B27" s="119"/>
      <c r="E27" s="391" t="s">
        <v>19</v>
      </c>
      <c r="F27" s="391"/>
      <c r="G27" s="391"/>
      <c r="H27" s="391"/>
      <c r="I27" s="120"/>
      <c r="L27" s="119"/>
    </row>
    <row r="28" spans="2:12" s="1" customFormat="1" ht="6.95" customHeight="1">
      <c r="B28" s="39"/>
      <c r="I28" s="116"/>
      <c r="L28" s="39"/>
    </row>
    <row r="29" spans="2:12" s="1" customFormat="1" ht="6.95" customHeight="1">
      <c r="B29" s="39"/>
      <c r="D29" s="60"/>
      <c r="E29" s="60"/>
      <c r="F29" s="60"/>
      <c r="G29" s="60"/>
      <c r="H29" s="60"/>
      <c r="I29" s="121"/>
      <c r="J29" s="60"/>
      <c r="K29" s="60"/>
      <c r="L29" s="39"/>
    </row>
    <row r="30" spans="2:12" s="1" customFormat="1" ht="25.35" customHeight="1">
      <c r="B30" s="39"/>
      <c r="D30" s="122" t="s">
        <v>42</v>
      </c>
      <c r="I30" s="116"/>
      <c r="J30" s="123">
        <f>ROUND(J88, 2)</f>
        <v>0</v>
      </c>
      <c r="L30" s="39"/>
    </row>
    <row r="31" spans="2:12" s="1" customFormat="1" ht="6.95" customHeight="1">
      <c r="B31" s="39"/>
      <c r="D31" s="60"/>
      <c r="E31" s="60"/>
      <c r="F31" s="60"/>
      <c r="G31" s="60"/>
      <c r="H31" s="60"/>
      <c r="I31" s="121"/>
      <c r="J31" s="60"/>
      <c r="K31" s="60"/>
      <c r="L31" s="39"/>
    </row>
    <row r="32" spans="2:12" s="1" customFormat="1" ht="14.45" customHeight="1">
      <c r="B32" s="39"/>
      <c r="F32" s="124" t="s">
        <v>44</v>
      </c>
      <c r="I32" s="125" t="s">
        <v>43</v>
      </c>
      <c r="J32" s="124" t="s">
        <v>45</v>
      </c>
      <c r="L32" s="39"/>
    </row>
    <row r="33" spans="2:12" s="1" customFormat="1" ht="14.45" customHeight="1">
      <c r="B33" s="39"/>
      <c r="D33" s="115" t="s">
        <v>46</v>
      </c>
      <c r="E33" s="114" t="s">
        <v>47</v>
      </c>
      <c r="F33" s="126">
        <f>ROUND((SUM(BE88:BE277)),  2)</f>
        <v>0</v>
      </c>
      <c r="I33" s="127">
        <v>0.21</v>
      </c>
      <c r="J33" s="126">
        <f>ROUND(((SUM(BE88:BE277))*I33),  2)</f>
        <v>0</v>
      </c>
      <c r="L33" s="39"/>
    </row>
    <row r="34" spans="2:12" s="1" customFormat="1" ht="14.45" customHeight="1">
      <c r="B34" s="39"/>
      <c r="E34" s="114" t="s">
        <v>48</v>
      </c>
      <c r="F34" s="126">
        <f>ROUND((SUM(BF88:BF277)),  2)</f>
        <v>0</v>
      </c>
      <c r="I34" s="127">
        <v>0.15</v>
      </c>
      <c r="J34" s="126">
        <f>ROUND(((SUM(BF88:BF277))*I34),  2)</f>
        <v>0</v>
      </c>
      <c r="L34" s="39"/>
    </row>
    <row r="35" spans="2:12" s="1" customFormat="1" ht="14.45" hidden="1" customHeight="1">
      <c r="B35" s="39"/>
      <c r="E35" s="114" t="s">
        <v>49</v>
      </c>
      <c r="F35" s="126">
        <f>ROUND((SUM(BG88:BG277)),  2)</f>
        <v>0</v>
      </c>
      <c r="I35" s="127">
        <v>0.21</v>
      </c>
      <c r="J35" s="126">
        <f>0</f>
        <v>0</v>
      </c>
      <c r="L35" s="39"/>
    </row>
    <row r="36" spans="2:12" s="1" customFormat="1" ht="14.45" hidden="1" customHeight="1">
      <c r="B36" s="39"/>
      <c r="E36" s="114" t="s">
        <v>50</v>
      </c>
      <c r="F36" s="126">
        <f>ROUND((SUM(BH88:BH277)),  2)</f>
        <v>0</v>
      </c>
      <c r="I36" s="127">
        <v>0.15</v>
      </c>
      <c r="J36" s="126">
        <f>0</f>
        <v>0</v>
      </c>
      <c r="L36" s="39"/>
    </row>
    <row r="37" spans="2:12" s="1" customFormat="1" ht="14.45" hidden="1" customHeight="1">
      <c r="B37" s="39"/>
      <c r="E37" s="114" t="s">
        <v>51</v>
      </c>
      <c r="F37" s="126">
        <f>ROUND((SUM(BI88:BI277)),  2)</f>
        <v>0</v>
      </c>
      <c r="I37" s="127">
        <v>0</v>
      </c>
      <c r="J37" s="126">
        <f>0</f>
        <v>0</v>
      </c>
      <c r="L37" s="39"/>
    </row>
    <row r="38" spans="2:12" s="1" customFormat="1" ht="6.95" customHeight="1">
      <c r="B38" s="39"/>
      <c r="I38" s="116"/>
      <c r="L38" s="39"/>
    </row>
    <row r="39" spans="2:12" s="1" customFormat="1" ht="25.35" customHeight="1">
      <c r="B39" s="39"/>
      <c r="C39" s="128"/>
      <c r="D39" s="129" t="s">
        <v>52</v>
      </c>
      <c r="E39" s="130"/>
      <c r="F39" s="130"/>
      <c r="G39" s="131" t="s">
        <v>53</v>
      </c>
      <c r="H39" s="132" t="s">
        <v>54</v>
      </c>
      <c r="I39" s="133"/>
      <c r="J39" s="134">
        <f>SUM(J30:J37)</f>
        <v>0</v>
      </c>
      <c r="K39" s="135"/>
      <c r="L39" s="39"/>
    </row>
    <row r="40" spans="2:12" s="1" customFormat="1" ht="14.45" customHeight="1">
      <c r="B40" s="136"/>
      <c r="C40" s="137"/>
      <c r="D40" s="137"/>
      <c r="E40" s="137"/>
      <c r="F40" s="137"/>
      <c r="G40" s="137"/>
      <c r="H40" s="137"/>
      <c r="I40" s="138"/>
      <c r="J40" s="137"/>
      <c r="K40" s="137"/>
      <c r="L40" s="39"/>
    </row>
    <row r="44" spans="2:12" s="1" customFormat="1" ht="6.95" customHeight="1">
      <c r="B44" s="139"/>
      <c r="C44" s="140"/>
      <c r="D44" s="140"/>
      <c r="E44" s="140"/>
      <c r="F44" s="140"/>
      <c r="G44" s="140"/>
      <c r="H44" s="140"/>
      <c r="I44" s="141"/>
      <c r="J44" s="140"/>
      <c r="K44" s="140"/>
      <c r="L44" s="39"/>
    </row>
    <row r="45" spans="2:12" s="1" customFormat="1" ht="24.95" customHeight="1">
      <c r="B45" s="35"/>
      <c r="C45" s="24" t="s">
        <v>124</v>
      </c>
      <c r="D45" s="36"/>
      <c r="E45" s="36"/>
      <c r="F45" s="36"/>
      <c r="G45" s="36"/>
      <c r="H45" s="36"/>
      <c r="I45" s="116"/>
      <c r="J45" s="36"/>
      <c r="K45" s="36"/>
      <c r="L45" s="39"/>
    </row>
    <row r="46" spans="2:12" s="1" customFormat="1" ht="6.95" customHeight="1">
      <c r="B46" s="35"/>
      <c r="C46" s="36"/>
      <c r="D46" s="36"/>
      <c r="E46" s="36"/>
      <c r="F46" s="36"/>
      <c r="G46" s="36"/>
      <c r="H46" s="36"/>
      <c r="I46" s="116"/>
      <c r="J46" s="36"/>
      <c r="K46" s="36"/>
      <c r="L46" s="39"/>
    </row>
    <row r="47" spans="2:12" s="1" customFormat="1" ht="12" customHeight="1">
      <c r="B47" s="35"/>
      <c r="C47" s="30" t="s">
        <v>16</v>
      </c>
      <c r="D47" s="36"/>
      <c r="E47" s="36"/>
      <c r="F47" s="36"/>
      <c r="G47" s="36"/>
      <c r="H47" s="36"/>
      <c r="I47" s="116"/>
      <c r="J47" s="36"/>
      <c r="K47" s="36"/>
      <c r="L47" s="39"/>
    </row>
    <row r="48" spans="2:12" s="1" customFormat="1" ht="16.5" customHeight="1">
      <c r="B48" s="35"/>
      <c r="C48" s="36"/>
      <c r="D48" s="36"/>
      <c r="E48" s="392" t="str">
        <f>E7</f>
        <v>Parkovací plochy za budouvou MěÚ Studénka</v>
      </c>
      <c r="F48" s="393"/>
      <c r="G48" s="393"/>
      <c r="H48" s="393"/>
      <c r="I48" s="116"/>
      <c r="J48" s="36"/>
      <c r="K48" s="36"/>
      <c r="L48" s="39"/>
    </row>
    <row r="49" spans="2:47" s="1" customFormat="1" ht="12" customHeight="1">
      <c r="B49" s="35"/>
      <c r="C49" s="30" t="s">
        <v>118</v>
      </c>
      <c r="D49" s="36"/>
      <c r="E49" s="36"/>
      <c r="F49" s="36"/>
      <c r="G49" s="36"/>
      <c r="H49" s="36"/>
      <c r="I49" s="116"/>
      <c r="J49" s="36"/>
      <c r="K49" s="36"/>
      <c r="L49" s="39"/>
    </row>
    <row r="50" spans="2:47" s="1" customFormat="1" ht="16.5" customHeight="1">
      <c r="B50" s="35"/>
      <c r="C50" s="36"/>
      <c r="D50" s="36"/>
      <c r="E50" s="359" t="str">
        <f>E9</f>
        <v>SO 301 - Odvodnění parkoviště</v>
      </c>
      <c r="F50" s="395"/>
      <c r="G50" s="395"/>
      <c r="H50" s="395"/>
      <c r="I50" s="116"/>
      <c r="J50" s="36"/>
      <c r="K50" s="36"/>
      <c r="L50" s="39"/>
    </row>
    <row r="51" spans="2:47" s="1" customFormat="1" ht="6.95" customHeight="1">
      <c r="B51" s="35"/>
      <c r="C51" s="36"/>
      <c r="D51" s="36"/>
      <c r="E51" s="36"/>
      <c r="F51" s="36"/>
      <c r="G51" s="36"/>
      <c r="H51" s="36"/>
      <c r="I51" s="116"/>
      <c r="J51" s="36"/>
      <c r="K51" s="36"/>
      <c r="L51" s="39"/>
    </row>
    <row r="52" spans="2:47" s="1" customFormat="1" ht="12" customHeight="1">
      <c r="B52" s="35"/>
      <c r="C52" s="30" t="s">
        <v>21</v>
      </c>
      <c r="D52" s="36"/>
      <c r="E52" s="36"/>
      <c r="F52" s="28" t="str">
        <f>F12</f>
        <v>Parkovací plochaza MěÚ Studénka</v>
      </c>
      <c r="G52" s="36"/>
      <c r="H52" s="36"/>
      <c r="I52" s="117" t="s">
        <v>23</v>
      </c>
      <c r="J52" s="59" t="str">
        <f>IF(J12="","",J12)</f>
        <v>20. 2. 2019</v>
      </c>
      <c r="K52" s="36"/>
      <c r="L52" s="39"/>
    </row>
    <row r="53" spans="2:47" s="1" customFormat="1" ht="6.95" customHeight="1">
      <c r="B53" s="35"/>
      <c r="C53" s="36"/>
      <c r="D53" s="36"/>
      <c r="E53" s="36"/>
      <c r="F53" s="36"/>
      <c r="G53" s="36"/>
      <c r="H53" s="36"/>
      <c r="I53" s="116"/>
      <c r="J53" s="36"/>
      <c r="K53" s="36"/>
      <c r="L53" s="39"/>
    </row>
    <row r="54" spans="2:47" s="1" customFormat="1" ht="27.95" customHeight="1">
      <c r="B54" s="35"/>
      <c r="C54" s="30" t="s">
        <v>25</v>
      </c>
      <c r="D54" s="36"/>
      <c r="E54" s="36"/>
      <c r="F54" s="28" t="str">
        <f>E15</f>
        <v>Město Studénka, nám. Republiky 742, Studénka</v>
      </c>
      <c r="G54" s="36"/>
      <c r="H54" s="36"/>
      <c r="I54" s="117" t="s">
        <v>33</v>
      </c>
      <c r="J54" s="33" t="str">
        <f>E21</f>
        <v>Terra - pozemkové úpravy, s.r.o.</v>
      </c>
      <c r="K54" s="36"/>
      <c r="L54" s="39"/>
    </row>
    <row r="55" spans="2:47" s="1" customFormat="1" ht="27.95" customHeight="1">
      <c r="B55" s="35"/>
      <c r="C55" s="30" t="s">
        <v>31</v>
      </c>
      <c r="D55" s="36"/>
      <c r="E55" s="36"/>
      <c r="F55" s="28" t="str">
        <f>IF(E18="","",E18)</f>
        <v>Vyplň údaj</v>
      </c>
      <c r="G55" s="36"/>
      <c r="H55" s="36"/>
      <c r="I55" s="117" t="s">
        <v>38</v>
      </c>
      <c r="J55" s="33" t="str">
        <f>E24</f>
        <v>Ing.et Ing. Filip Brtna</v>
      </c>
      <c r="K55" s="36"/>
      <c r="L55" s="39"/>
    </row>
    <row r="56" spans="2:47" s="1" customFormat="1" ht="10.35" customHeight="1">
      <c r="B56" s="35"/>
      <c r="C56" s="36"/>
      <c r="D56" s="36"/>
      <c r="E56" s="36"/>
      <c r="F56" s="36"/>
      <c r="G56" s="36"/>
      <c r="H56" s="36"/>
      <c r="I56" s="116"/>
      <c r="J56" s="36"/>
      <c r="K56" s="36"/>
      <c r="L56" s="39"/>
    </row>
    <row r="57" spans="2:47" s="1" customFormat="1" ht="29.25" customHeight="1">
      <c r="B57" s="35"/>
      <c r="C57" s="142" t="s">
        <v>125</v>
      </c>
      <c r="D57" s="143"/>
      <c r="E57" s="143"/>
      <c r="F57" s="143"/>
      <c r="G57" s="143"/>
      <c r="H57" s="143"/>
      <c r="I57" s="144"/>
      <c r="J57" s="145" t="s">
        <v>126</v>
      </c>
      <c r="K57" s="143"/>
      <c r="L57" s="39"/>
    </row>
    <row r="58" spans="2:47" s="1" customFormat="1" ht="10.35" customHeight="1">
      <c r="B58" s="35"/>
      <c r="C58" s="36"/>
      <c r="D58" s="36"/>
      <c r="E58" s="36"/>
      <c r="F58" s="36"/>
      <c r="G58" s="36"/>
      <c r="H58" s="36"/>
      <c r="I58" s="116"/>
      <c r="J58" s="36"/>
      <c r="K58" s="36"/>
      <c r="L58" s="39"/>
    </row>
    <row r="59" spans="2:47" s="1" customFormat="1" ht="22.9" customHeight="1">
      <c r="B59" s="35"/>
      <c r="C59" s="146" t="s">
        <v>74</v>
      </c>
      <c r="D59" s="36"/>
      <c r="E59" s="36"/>
      <c r="F59" s="36"/>
      <c r="G59" s="36"/>
      <c r="H59" s="36"/>
      <c r="I59" s="116"/>
      <c r="J59" s="77">
        <f>J88</f>
        <v>0</v>
      </c>
      <c r="K59" s="36"/>
      <c r="L59" s="39"/>
      <c r="AU59" s="18" t="s">
        <v>127</v>
      </c>
    </row>
    <row r="60" spans="2:47" s="8" customFormat="1" ht="24.95" customHeight="1">
      <c r="B60" s="147"/>
      <c r="C60" s="148"/>
      <c r="D60" s="149" t="s">
        <v>128</v>
      </c>
      <c r="E60" s="150"/>
      <c r="F60" s="150"/>
      <c r="G60" s="150"/>
      <c r="H60" s="150"/>
      <c r="I60" s="151"/>
      <c r="J60" s="152">
        <f>J89</f>
        <v>0</v>
      </c>
      <c r="K60" s="148"/>
      <c r="L60" s="153"/>
    </row>
    <row r="61" spans="2:47" s="9" customFormat="1" ht="19.899999999999999" customHeight="1">
      <c r="B61" s="154"/>
      <c r="C61" s="96"/>
      <c r="D61" s="155" t="s">
        <v>129</v>
      </c>
      <c r="E61" s="156"/>
      <c r="F61" s="156"/>
      <c r="G61" s="156"/>
      <c r="H61" s="156"/>
      <c r="I61" s="157"/>
      <c r="J61" s="158">
        <f>J90</f>
        <v>0</v>
      </c>
      <c r="K61" s="96"/>
      <c r="L61" s="159"/>
    </row>
    <row r="62" spans="2:47" s="9" customFormat="1" ht="19.899999999999999" customHeight="1">
      <c r="B62" s="154"/>
      <c r="C62" s="96"/>
      <c r="D62" s="155" t="s">
        <v>389</v>
      </c>
      <c r="E62" s="156"/>
      <c r="F62" s="156"/>
      <c r="G62" s="156"/>
      <c r="H62" s="156"/>
      <c r="I62" s="157"/>
      <c r="J62" s="158">
        <f>J129</f>
        <v>0</v>
      </c>
      <c r="K62" s="96"/>
      <c r="L62" s="159"/>
    </row>
    <row r="63" spans="2:47" s="9" customFormat="1" ht="19.899999999999999" customHeight="1">
      <c r="B63" s="154"/>
      <c r="C63" s="96"/>
      <c r="D63" s="155" t="s">
        <v>668</v>
      </c>
      <c r="E63" s="156"/>
      <c r="F63" s="156"/>
      <c r="G63" s="156"/>
      <c r="H63" s="156"/>
      <c r="I63" s="157"/>
      <c r="J63" s="158">
        <f>J136</f>
        <v>0</v>
      </c>
      <c r="K63" s="96"/>
      <c r="L63" s="159"/>
    </row>
    <row r="64" spans="2:47" s="9" customFormat="1" ht="19.899999999999999" customHeight="1">
      <c r="B64" s="154"/>
      <c r="C64" s="96"/>
      <c r="D64" s="155" t="s">
        <v>131</v>
      </c>
      <c r="E64" s="156"/>
      <c r="F64" s="156"/>
      <c r="G64" s="156"/>
      <c r="H64" s="156"/>
      <c r="I64" s="157"/>
      <c r="J64" s="158">
        <f>J152</f>
        <v>0</v>
      </c>
      <c r="K64" s="96"/>
      <c r="L64" s="159"/>
    </row>
    <row r="65" spans="2:12" s="9" customFormat="1" ht="19.899999999999999" customHeight="1">
      <c r="B65" s="154"/>
      <c r="C65" s="96"/>
      <c r="D65" s="155" t="s">
        <v>132</v>
      </c>
      <c r="E65" s="156"/>
      <c r="F65" s="156"/>
      <c r="G65" s="156"/>
      <c r="H65" s="156"/>
      <c r="I65" s="157"/>
      <c r="J65" s="158">
        <f>J257</f>
        <v>0</v>
      </c>
      <c r="K65" s="96"/>
      <c r="L65" s="159"/>
    </row>
    <row r="66" spans="2:12" s="9" customFormat="1" ht="19.899999999999999" customHeight="1">
      <c r="B66" s="154"/>
      <c r="C66" s="96"/>
      <c r="D66" s="155" t="s">
        <v>392</v>
      </c>
      <c r="E66" s="156"/>
      <c r="F66" s="156"/>
      <c r="G66" s="156"/>
      <c r="H66" s="156"/>
      <c r="I66" s="157"/>
      <c r="J66" s="158">
        <f>J264</f>
        <v>0</v>
      </c>
      <c r="K66" s="96"/>
      <c r="L66" s="159"/>
    </row>
    <row r="67" spans="2:12" s="8" customFormat="1" ht="24.95" customHeight="1">
      <c r="B67" s="147"/>
      <c r="C67" s="148"/>
      <c r="D67" s="149" t="s">
        <v>669</v>
      </c>
      <c r="E67" s="150"/>
      <c r="F67" s="150"/>
      <c r="G67" s="150"/>
      <c r="H67" s="150"/>
      <c r="I67" s="151"/>
      <c r="J67" s="152">
        <f>J267</f>
        <v>0</v>
      </c>
      <c r="K67" s="148"/>
      <c r="L67" s="153"/>
    </row>
    <row r="68" spans="2:12" s="9" customFormat="1" ht="19.899999999999999" customHeight="1">
      <c r="B68" s="154"/>
      <c r="C68" s="96"/>
      <c r="D68" s="155" t="s">
        <v>670</v>
      </c>
      <c r="E68" s="156"/>
      <c r="F68" s="156"/>
      <c r="G68" s="156"/>
      <c r="H68" s="156"/>
      <c r="I68" s="157"/>
      <c r="J68" s="158">
        <f>J268</f>
        <v>0</v>
      </c>
      <c r="K68" s="96"/>
      <c r="L68" s="159"/>
    </row>
    <row r="69" spans="2:12" s="1" customFormat="1" ht="21.75" customHeight="1">
      <c r="B69" s="35"/>
      <c r="C69" s="36"/>
      <c r="D69" s="36"/>
      <c r="E69" s="36"/>
      <c r="F69" s="36"/>
      <c r="G69" s="36"/>
      <c r="H69" s="36"/>
      <c r="I69" s="116"/>
      <c r="J69" s="36"/>
      <c r="K69" s="36"/>
      <c r="L69" s="39"/>
    </row>
    <row r="70" spans="2:12" s="1" customFormat="1" ht="6.95" customHeight="1">
      <c r="B70" s="47"/>
      <c r="C70" s="48"/>
      <c r="D70" s="48"/>
      <c r="E70" s="48"/>
      <c r="F70" s="48"/>
      <c r="G70" s="48"/>
      <c r="H70" s="48"/>
      <c r="I70" s="138"/>
      <c r="J70" s="48"/>
      <c r="K70" s="48"/>
      <c r="L70" s="39"/>
    </row>
    <row r="74" spans="2:12" s="1" customFormat="1" ht="6.95" customHeight="1">
      <c r="B74" s="49"/>
      <c r="C74" s="50"/>
      <c r="D74" s="50"/>
      <c r="E74" s="50"/>
      <c r="F74" s="50"/>
      <c r="G74" s="50"/>
      <c r="H74" s="50"/>
      <c r="I74" s="141"/>
      <c r="J74" s="50"/>
      <c r="K74" s="50"/>
      <c r="L74" s="39"/>
    </row>
    <row r="75" spans="2:12" s="1" customFormat="1" ht="24.95" customHeight="1">
      <c r="B75" s="35"/>
      <c r="C75" s="24" t="s">
        <v>133</v>
      </c>
      <c r="D75" s="36"/>
      <c r="E75" s="36"/>
      <c r="F75" s="36"/>
      <c r="G75" s="36"/>
      <c r="H75" s="36"/>
      <c r="I75" s="116"/>
      <c r="J75" s="36"/>
      <c r="K75" s="36"/>
      <c r="L75" s="39"/>
    </row>
    <row r="76" spans="2:12" s="1" customFormat="1" ht="6.95" customHeight="1">
      <c r="B76" s="35"/>
      <c r="C76" s="36"/>
      <c r="D76" s="36"/>
      <c r="E76" s="36"/>
      <c r="F76" s="36"/>
      <c r="G76" s="36"/>
      <c r="H76" s="36"/>
      <c r="I76" s="116"/>
      <c r="J76" s="36"/>
      <c r="K76" s="36"/>
      <c r="L76" s="39"/>
    </row>
    <row r="77" spans="2:12" s="1" customFormat="1" ht="12" customHeight="1">
      <c r="B77" s="35"/>
      <c r="C77" s="30" t="s">
        <v>16</v>
      </c>
      <c r="D77" s="36"/>
      <c r="E77" s="36"/>
      <c r="F77" s="36"/>
      <c r="G77" s="36"/>
      <c r="H77" s="36"/>
      <c r="I77" s="116"/>
      <c r="J77" s="36"/>
      <c r="K77" s="36"/>
      <c r="L77" s="39"/>
    </row>
    <row r="78" spans="2:12" s="1" customFormat="1" ht="16.5" customHeight="1">
      <c r="B78" s="35"/>
      <c r="C78" s="36"/>
      <c r="D78" s="36"/>
      <c r="E78" s="392" t="str">
        <f>E7</f>
        <v>Parkovací plochy za budouvou MěÚ Studénka</v>
      </c>
      <c r="F78" s="393"/>
      <c r="G78" s="393"/>
      <c r="H78" s="393"/>
      <c r="I78" s="116"/>
      <c r="J78" s="36"/>
      <c r="K78" s="36"/>
      <c r="L78" s="39"/>
    </row>
    <row r="79" spans="2:12" s="1" customFormat="1" ht="12" customHeight="1">
      <c r="B79" s="35"/>
      <c r="C79" s="30" t="s">
        <v>118</v>
      </c>
      <c r="D79" s="36"/>
      <c r="E79" s="36"/>
      <c r="F79" s="36"/>
      <c r="G79" s="36"/>
      <c r="H79" s="36"/>
      <c r="I79" s="116"/>
      <c r="J79" s="36"/>
      <c r="K79" s="36"/>
      <c r="L79" s="39"/>
    </row>
    <row r="80" spans="2:12" s="1" customFormat="1" ht="16.5" customHeight="1">
      <c r="B80" s="35"/>
      <c r="C80" s="36"/>
      <c r="D80" s="36"/>
      <c r="E80" s="359" t="str">
        <f>E9</f>
        <v>SO 301 - Odvodnění parkoviště</v>
      </c>
      <c r="F80" s="395"/>
      <c r="G80" s="395"/>
      <c r="H80" s="395"/>
      <c r="I80" s="116"/>
      <c r="J80" s="36"/>
      <c r="K80" s="36"/>
      <c r="L80" s="39"/>
    </row>
    <row r="81" spans="2:65" s="1" customFormat="1" ht="6.95" customHeight="1">
      <c r="B81" s="35"/>
      <c r="C81" s="36"/>
      <c r="D81" s="36"/>
      <c r="E81" s="36"/>
      <c r="F81" s="36"/>
      <c r="G81" s="36"/>
      <c r="H81" s="36"/>
      <c r="I81" s="116"/>
      <c r="J81" s="36"/>
      <c r="K81" s="36"/>
      <c r="L81" s="39"/>
    </row>
    <row r="82" spans="2:65" s="1" customFormat="1" ht="12" customHeight="1">
      <c r="B82" s="35"/>
      <c r="C82" s="30" t="s">
        <v>21</v>
      </c>
      <c r="D82" s="36"/>
      <c r="E82" s="36"/>
      <c r="F82" s="28" t="str">
        <f>F12</f>
        <v>Parkovací plochaza MěÚ Studénka</v>
      </c>
      <c r="G82" s="36"/>
      <c r="H82" s="36"/>
      <c r="I82" s="117" t="s">
        <v>23</v>
      </c>
      <c r="J82" s="59" t="str">
        <f>IF(J12="","",J12)</f>
        <v>20. 2. 2019</v>
      </c>
      <c r="K82" s="36"/>
      <c r="L82" s="39"/>
    </row>
    <row r="83" spans="2:65" s="1" customFormat="1" ht="6.95" customHeight="1">
      <c r="B83" s="35"/>
      <c r="C83" s="36"/>
      <c r="D83" s="36"/>
      <c r="E83" s="36"/>
      <c r="F83" s="36"/>
      <c r="G83" s="36"/>
      <c r="H83" s="36"/>
      <c r="I83" s="116"/>
      <c r="J83" s="36"/>
      <c r="K83" s="36"/>
      <c r="L83" s="39"/>
    </row>
    <row r="84" spans="2:65" s="1" customFormat="1" ht="27.95" customHeight="1">
      <c r="B84" s="35"/>
      <c r="C84" s="30" t="s">
        <v>25</v>
      </c>
      <c r="D84" s="36"/>
      <c r="E84" s="36"/>
      <c r="F84" s="28" t="str">
        <f>E15</f>
        <v>Město Studénka, nám. Republiky 742, Studénka</v>
      </c>
      <c r="G84" s="36"/>
      <c r="H84" s="36"/>
      <c r="I84" s="117" t="s">
        <v>33</v>
      </c>
      <c r="J84" s="33" t="str">
        <f>E21</f>
        <v>Terra - pozemkové úpravy, s.r.o.</v>
      </c>
      <c r="K84" s="36"/>
      <c r="L84" s="39"/>
    </row>
    <row r="85" spans="2:65" s="1" customFormat="1" ht="27.95" customHeight="1">
      <c r="B85" s="35"/>
      <c r="C85" s="30" t="s">
        <v>31</v>
      </c>
      <c r="D85" s="36"/>
      <c r="E85" s="36"/>
      <c r="F85" s="28" t="str">
        <f>IF(E18="","",E18)</f>
        <v>Vyplň údaj</v>
      </c>
      <c r="G85" s="36"/>
      <c r="H85" s="36"/>
      <c r="I85" s="117" t="s">
        <v>38</v>
      </c>
      <c r="J85" s="33" t="str">
        <f>E24</f>
        <v>Ing.et Ing. Filip Brtna</v>
      </c>
      <c r="K85" s="36"/>
      <c r="L85" s="39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116"/>
      <c r="J86" s="36"/>
      <c r="K86" s="36"/>
      <c r="L86" s="39"/>
    </row>
    <row r="87" spans="2:65" s="10" customFormat="1" ht="29.25" customHeight="1">
      <c r="B87" s="160"/>
      <c r="C87" s="161" t="s">
        <v>134</v>
      </c>
      <c r="D87" s="162" t="s">
        <v>61</v>
      </c>
      <c r="E87" s="162" t="s">
        <v>57</v>
      </c>
      <c r="F87" s="162" t="s">
        <v>58</v>
      </c>
      <c r="G87" s="162" t="s">
        <v>135</v>
      </c>
      <c r="H87" s="162" t="s">
        <v>136</v>
      </c>
      <c r="I87" s="163" t="s">
        <v>137</v>
      </c>
      <c r="J87" s="162" t="s">
        <v>126</v>
      </c>
      <c r="K87" s="164" t="s">
        <v>138</v>
      </c>
      <c r="L87" s="165"/>
      <c r="M87" s="68" t="s">
        <v>19</v>
      </c>
      <c r="N87" s="69" t="s">
        <v>46</v>
      </c>
      <c r="O87" s="69" t="s">
        <v>139</v>
      </c>
      <c r="P87" s="69" t="s">
        <v>140</v>
      </c>
      <c r="Q87" s="69" t="s">
        <v>141</v>
      </c>
      <c r="R87" s="69" t="s">
        <v>142</v>
      </c>
      <c r="S87" s="69" t="s">
        <v>143</v>
      </c>
      <c r="T87" s="70" t="s">
        <v>144</v>
      </c>
    </row>
    <row r="88" spans="2:65" s="1" customFormat="1" ht="22.9" customHeight="1">
      <c r="B88" s="35"/>
      <c r="C88" s="75" t="s">
        <v>145</v>
      </c>
      <c r="D88" s="36"/>
      <c r="E88" s="36"/>
      <c r="F88" s="36"/>
      <c r="G88" s="36"/>
      <c r="H88" s="36"/>
      <c r="I88" s="116"/>
      <c r="J88" s="166">
        <f>BK88</f>
        <v>0</v>
      </c>
      <c r="K88" s="36"/>
      <c r="L88" s="39"/>
      <c r="M88" s="71"/>
      <c r="N88" s="72"/>
      <c r="O88" s="72"/>
      <c r="P88" s="167">
        <f>P89+P267</f>
        <v>0</v>
      </c>
      <c r="Q88" s="72"/>
      <c r="R88" s="167">
        <f>R89+R267</f>
        <v>133.8999522</v>
      </c>
      <c r="S88" s="72"/>
      <c r="T88" s="168">
        <f>T89+T267</f>
        <v>0</v>
      </c>
      <c r="AT88" s="18" t="s">
        <v>75</v>
      </c>
      <c r="AU88" s="18" t="s">
        <v>127</v>
      </c>
      <c r="BK88" s="169">
        <f>BK89+BK267</f>
        <v>0</v>
      </c>
    </row>
    <row r="89" spans="2:65" s="11" customFormat="1" ht="25.9" customHeight="1">
      <c r="B89" s="170"/>
      <c r="C89" s="171"/>
      <c r="D89" s="172" t="s">
        <v>75</v>
      </c>
      <c r="E89" s="173" t="s">
        <v>146</v>
      </c>
      <c r="F89" s="173" t="s">
        <v>147</v>
      </c>
      <c r="G89" s="171"/>
      <c r="H89" s="171"/>
      <c r="I89" s="174"/>
      <c r="J89" s="175">
        <f>BK89</f>
        <v>0</v>
      </c>
      <c r="K89" s="171"/>
      <c r="L89" s="176"/>
      <c r="M89" s="177"/>
      <c r="N89" s="178"/>
      <c r="O89" s="178"/>
      <c r="P89" s="179">
        <f>P90+P129+P136+P152+P257+P264</f>
        <v>0</v>
      </c>
      <c r="Q89" s="178"/>
      <c r="R89" s="179">
        <f>R90+R129+R136+R152+R257+R264</f>
        <v>133.0488062</v>
      </c>
      <c r="S89" s="178"/>
      <c r="T89" s="180">
        <f>T90+T129+T136+T152+T257+T264</f>
        <v>0</v>
      </c>
      <c r="AR89" s="181" t="s">
        <v>83</v>
      </c>
      <c r="AT89" s="182" t="s">
        <v>75</v>
      </c>
      <c r="AU89" s="182" t="s">
        <v>76</v>
      </c>
      <c r="AY89" s="181" t="s">
        <v>148</v>
      </c>
      <c r="BK89" s="183">
        <f>BK90+BK129+BK136+BK152+BK257+BK264</f>
        <v>0</v>
      </c>
    </row>
    <row r="90" spans="2:65" s="11" customFormat="1" ht="22.9" customHeight="1">
      <c r="B90" s="170"/>
      <c r="C90" s="171"/>
      <c r="D90" s="172" t="s">
        <v>75</v>
      </c>
      <c r="E90" s="184" t="s">
        <v>83</v>
      </c>
      <c r="F90" s="184" t="s">
        <v>149</v>
      </c>
      <c r="G90" s="171"/>
      <c r="H90" s="171"/>
      <c r="I90" s="174"/>
      <c r="J90" s="185">
        <f>BK90</f>
        <v>0</v>
      </c>
      <c r="K90" s="171"/>
      <c r="L90" s="176"/>
      <c r="M90" s="177"/>
      <c r="N90" s="178"/>
      <c r="O90" s="178"/>
      <c r="P90" s="179">
        <f>SUM(P91:P128)</f>
        <v>0</v>
      </c>
      <c r="Q90" s="178"/>
      <c r="R90" s="179">
        <f>SUM(R91:R128)</f>
        <v>0.32985120000000001</v>
      </c>
      <c r="S90" s="178"/>
      <c r="T90" s="180">
        <f>SUM(T91:T128)</f>
        <v>0</v>
      </c>
      <c r="AR90" s="181" t="s">
        <v>83</v>
      </c>
      <c r="AT90" s="182" t="s">
        <v>75</v>
      </c>
      <c r="AU90" s="182" t="s">
        <v>83</v>
      </c>
      <c r="AY90" s="181" t="s">
        <v>148</v>
      </c>
      <c r="BK90" s="183">
        <f>SUM(BK91:BK128)</f>
        <v>0</v>
      </c>
    </row>
    <row r="91" spans="2:65" s="1" customFormat="1" ht="24" customHeight="1">
      <c r="B91" s="35"/>
      <c r="C91" s="186" t="s">
        <v>83</v>
      </c>
      <c r="D91" s="186" t="s">
        <v>150</v>
      </c>
      <c r="E91" s="187" t="s">
        <v>671</v>
      </c>
      <c r="F91" s="188" t="s">
        <v>672</v>
      </c>
      <c r="G91" s="189" t="s">
        <v>234</v>
      </c>
      <c r="H91" s="190">
        <v>460.62</v>
      </c>
      <c r="I91" s="191"/>
      <c r="J91" s="192">
        <f>ROUND(I91*H91,2)</f>
        <v>0</v>
      </c>
      <c r="K91" s="188" t="s">
        <v>165</v>
      </c>
      <c r="L91" s="39"/>
      <c r="M91" s="193" t="s">
        <v>19</v>
      </c>
      <c r="N91" s="194" t="s">
        <v>47</v>
      </c>
      <c r="O91" s="64"/>
      <c r="P91" s="195">
        <f>O91*H91</f>
        <v>0</v>
      </c>
      <c r="Q91" s="195">
        <v>0</v>
      </c>
      <c r="R91" s="195">
        <f>Q91*H91</f>
        <v>0</v>
      </c>
      <c r="S91" s="195">
        <v>0</v>
      </c>
      <c r="T91" s="196">
        <f>S91*H91</f>
        <v>0</v>
      </c>
      <c r="AR91" s="197" t="s">
        <v>154</v>
      </c>
      <c r="AT91" s="197" t="s">
        <v>150</v>
      </c>
      <c r="AU91" s="197" t="s">
        <v>85</v>
      </c>
      <c r="AY91" s="18" t="s">
        <v>148</v>
      </c>
      <c r="BE91" s="198">
        <f>IF(N91="základní",J91,0)</f>
        <v>0</v>
      </c>
      <c r="BF91" s="198">
        <f>IF(N91="snížená",J91,0)</f>
        <v>0</v>
      </c>
      <c r="BG91" s="198">
        <f>IF(N91="zákl. přenesená",J91,0)</f>
        <v>0</v>
      </c>
      <c r="BH91" s="198">
        <f>IF(N91="sníž. přenesená",J91,0)</f>
        <v>0</v>
      </c>
      <c r="BI91" s="198">
        <f>IF(N91="nulová",J91,0)</f>
        <v>0</v>
      </c>
      <c r="BJ91" s="18" t="s">
        <v>83</v>
      </c>
      <c r="BK91" s="198">
        <f>ROUND(I91*H91,2)</f>
        <v>0</v>
      </c>
      <c r="BL91" s="18" t="s">
        <v>154</v>
      </c>
      <c r="BM91" s="197" t="s">
        <v>673</v>
      </c>
    </row>
    <row r="92" spans="2:65" s="1" customFormat="1" ht="19.5">
      <c r="B92" s="35"/>
      <c r="C92" s="36"/>
      <c r="D92" s="199" t="s">
        <v>156</v>
      </c>
      <c r="E92" s="36"/>
      <c r="F92" s="200" t="s">
        <v>674</v>
      </c>
      <c r="G92" s="36"/>
      <c r="H92" s="36"/>
      <c r="I92" s="116"/>
      <c r="J92" s="36"/>
      <c r="K92" s="36"/>
      <c r="L92" s="39"/>
      <c r="M92" s="201"/>
      <c r="N92" s="64"/>
      <c r="O92" s="64"/>
      <c r="P92" s="64"/>
      <c r="Q92" s="64"/>
      <c r="R92" s="64"/>
      <c r="S92" s="64"/>
      <c r="T92" s="65"/>
      <c r="AT92" s="18" t="s">
        <v>156</v>
      </c>
      <c r="AU92" s="18" t="s">
        <v>85</v>
      </c>
    </row>
    <row r="93" spans="2:65" s="12" customFormat="1" ht="11.25">
      <c r="B93" s="202"/>
      <c r="C93" s="203"/>
      <c r="D93" s="199" t="s">
        <v>158</v>
      </c>
      <c r="E93" s="204" t="s">
        <v>19</v>
      </c>
      <c r="F93" s="205" t="s">
        <v>675</v>
      </c>
      <c r="G93" s="203"/>
      <c r="H93" s="204" t="s">
        <v>19</v>
      </c>
      <c r="I93" s="206"/>
      <c r="J93" s="203"/>
      <c r="K93" s="203"/>
      <c r="L93" s="207"/>
      <c r="M93" s="208"/>
      <c r="N93" s="209"/>
      <c r="O93" s="209"/>
      <c r="P93" s="209"/>
      <c r="Q93" s="209"/>
      <c r="R93" s="209"/>
      <c r="S93" s="209"/>
      <c r="T93" s="210"/>
      <c r="AT93" s="211" t="s">
        <v>158</v>
      </c>
      <c r="AU93" s="211" t="s">
        <v>85</v>
      </c>
      <c r="AV93" s="12" t="s">
        <v>83</v>
      </c>
      <c r="AW93" s="12" t="s">
        <v>37</v>
      </c>
      <c r="AX93" s="12" t="s">
        <v>76</v>
      </c>
      <c r="AY93" s="211" t="s">
        <v>148</v>
      </c>
    </row>
    <row r="94" spans="2:65" s="13" customFormat="1" ht="11.25">
      <c r="B94" s="212"/>
      <c r="C94" s="213"/>
      <c r="D94" s="199" t="s">
        <v>158</v>
      </c>
      <c r="E94" s="214" t="s">
        <v>19</v>
      </c>
      <c r="F94" s="215" t="s">
        <v>676</v>
      </c>
      <c r="G94" s="213"/>
      <c r="H94" s="216">
        <v>396.96</v>
      </c>
      <c r="I94" s="217"/>
      <c r="J94" s="213"/>
      <c r="K94" s="213"/>
      <c r="L94" s="218"/>
      <c r="M94" s="219"/>
      <c r="N94" s="220"/>
      <c r="O94" s="220"/>
      <c r="P94" s="220"/>
      <c r="Q94" s="220"/>
      <c r="R94" s="220"/>
      <c r="S94" s="220"/>
      <c r="T94" s="221"/>
      <c r="AT94" s="222" t="s">
        <v>158</v>
      </c>
      <c r="AU94" s="222" t="s">
        <v>85</v>
      </c>
      <c r="AV94" s="13" t="s">
        <v>85</v>
      </c>
      <c r="AW94" s="13" t="s">
        <v>37</v>
      </c>
      <c r="AX94" s="13" t="s">
        <v>76</v>
      </c>
      <c r="AY94" s="222" t="s">
        <v>148</v>
      </c>
    </row>
    <row r="95" spans="2:65" s="13" customFormat="1" ht="11.25">
      <c r="B95" s="212"/>
      <c r="C95" s="213"/>
      <c r="D95" s="199" t="s">
        <v>158</v>
      </c>
      <c r="E95" s="214" t="s">
        <v>19</v>
      </c>
      <c r="F95" s="215" t="s">
        <v>677</v>
      </c>
      <c r="G95" s="213"/>
      <c r="H95" s="216">
        <v>63.66</v>
      </c>
      <c r="I95" s="217"/>
      <c r="J95" s="213"/>
      <c r="K95" s="213"/>
      <c r="L95" s="218"/>
      <c r="M95" s="219"/>
      <c r="N95" s="220"/>
      <c r="O95" s="220"/>
      <c r="P95" s="220"/>
      <c r="Q95" s="220"/>
      <c r="R95" s="220"/>
      <c r="S95" s="220"/>
      <c r="T95" s="221"/>
      <c r="AT95" s="222" t="s">
        <v>158</v>
      </c>
      <c r="AU95" s="222" t="s">
        <v>85</v>
      </c>
      <c r="AV95" s="13" t="s">
        <v>85</v>
      </c>
      <c r="AW95" s="13" t="s">
        <v>37</v>
      </c>
      <c r="AX95" s="13" t="s">
        <v>76</v>
      </c>
      <c r="AY95" s="222" t="s">
        <v>148</v>
      </c>
    </row>
    <row r="96" spans="2:65" s="14" customFormat="1" ht="11.25">
      <c r="B96" s="223"/>
      <c r="C96" s="224"/>
      <c r="D96" s="199" t="s">
        <v>158</v>
      </c>
      <c r="E96" s="225" t="s">
        <v>19</v>
      </c>
      <c r="F96" s="226" t="s">
        <v>216</v>
      </c>
      <c r="G96" s="224"/>
      <c r="H96" s="227">
        <v>460.62</v>
      </c>
      <c r="I96" s="228"/>
      <c r="J96" s="224"/>
      <c r="K96" s="224"/>
      <c r="L96" s="229"/>
      <c r="M96" s="230"/>
      <c r="N96" s="231"/>
      <c r="O96" s="231"/>
      <c r="P96" s="231"/>
      <c r="Q96" s="231"/>
      <c r="R96" s="231"/>
      <c r="S96" s="231"/>
      <c r="T96" s="232"/>
      <c r="AT96" s="233" t="s">
        <v>158</v>
      </c>
      <c r="AU96" s="233" t="s">
        <v>85</v>
      </c>
      <c r="AV96" s="14" t="s">
        <v>154</v>
      </c>
      <c r="AW96" s="14" t="s">
        <v>37</v>
      </c>
      <c r="AX96" s="14" t="s">
        <v>83</v>
      </c>
      <c r="AY96" s="233" t="s">
        <v>148</v>
      </c>
    </row>
    <row r="97" spans="2:65" s="1" customFormat="1" ht="24" customHeight="1">
      <c r="B97" s="35"/>
      <c r="C97" s="186" t="s">
        <v>85</v>
      </c>
      <c r="D97" s="186" t="s">
        <v>150</v>
      </c>
      <c r="E97" s="187" t="s">
        <v>678</v>
      </c>
      <c r="F97" s="188" t="s">
        <v>679</v>
      </c>
      <c r="G97" s="189" t="s">
        <v>234</v>
      </c>
      <c r="H97" s="190">
        <v>230.31</v>
      </c>
      <c r="I97" s="191"/>
      <c r="J97" s="192">
        <f>ROUND(I97*H97,2)</f>
        <v>0</v>
      </c>
      <c r="K97" s="188" t="s">
        <v>165</v>
      </c>
      <c r="L97" s="39"/>
      <c r="M97" s="193" t="s">
        <v>19</v>
      </c>
      <c r="N97" s="194" t="s">
        <v>47</v>
      </c>
      <c r="O97" s="64"/>
      <c r="P97" s="195">
        <f>O97*H97</f>
        <v>0</v>
      </c>
      <c r="Q97" s="195">
        <v>0</v>
      </c>
      <c r="R97" s="195">
        <f>Q97*H97</f>
        <v>0</v>
      </c>
      <c r="S97" s="195">
        <v>0</v>
      </c>
      <c r="T97" s="196">
        <f>S97*H97</f>
        <v>0</v>
      </c>
      <c r="AR97" s="197" t="s">
        <v>154</v>
      </c>
      <c r="AT97" s="197" t="s">
        <v>150</v>
      </c>
      <c r="AU97" s="197" t="s">
        <v>85</v>
      </c>
      <c r="AY97" s="18" t="s">
        <v>148</v>
      </c>
      <c r="BE97" s="198">
        <f>IF(N97="základní",J97,0)</f>
        <v>0</v>
      </c>
      <c r="BF97" s="198">
        <f>IF(N97="snížená",J97,0)</f>
        <v>0</v>
      </c>
      <c r="BG97" s="198">
        <f>IF(N97="zákl. přenesená",J97,0)</f>
        <v>0</v>
      </c>
      <c r="BH97" s="198">
        <f>IF(N97="sníž. přenesená",J97,0)</f>
        <v>0</v>
      </c>
      <c r="BI97" s="198">
        <f>IF(N97="nulová",J97,0)</f>
        <v>0</v>
      </c>
      <c r="BJ97" s="18" t="s">
        <v>83</v>
      </c>
      <c r="BK97" s="198">
        <f>ROUND(I97*H97,2)</f>
        <v>0</v>
      </c>
      <c r="BL97" s="18" t="s">
        <v>154</v>
      </c>
      <c r="BM97" s="197" t="s">
        <v>680</v>
      </c>
    </row>
    <row r="98" spans="2:65" s="1" customFormat="1" ht="29.25">
      <c r="B98" s="35"/>
      <c r="C98" s="36"/>
      <c r="D98" s="199" t="s">
        <v>156</v>
      </c>
      <c r="E98" s="36"/>
      <c r="F98" s="200" t="s">
        <v>681</v>
      </c>
      <c r="G98" s="36"/>
      <c r="H98" s="36"/>
      <c r="I98" s="116"/>
      <c r="J98" s="36"/>
      <c r="K98" s="36"/>
      <c r="L98" s="39"/>
      <c r="M98" s="201"/>
      <c r="N98" s="64"/>
      <c r="O98" s="64"/>
      <c r="P98" s="64"/>
      <c r="Q98" s="64"/>
      <c r="R98" s="64"/>
      <c r="S98" s="64"/>
      <c r="T98" s="65"/>
      <c r="AT98" s="18" t="s">
        <v>156</v>
      </c>
      <c r="AU98" s="18" t="s">
        <v>85</v>
      </c>
    </row>
    <row r="99" spans="2:65" s="13" customFormat="1" ht="11.25">
      <c r="B99" s="212"/>
      <c r="C99" s="213"/>
      <c r="D99" s="199" t="s">
        <v>158</v>
      </c>
      <c r="E99" s="214" t="s">
        <v>19</v>
      </c>
      <c r="F99" s="215" t="s">
        <v>682</v>
      </c>
      <c r="G99" s="213"/>
      <c r="H99" s="216">
        <v>230.31</v>
      </c>
      <c r="I99" s="217"/>
      <c r="J99" s="213"/>
      <c r="K99" s="213"/>
      <c r="L99" s="218"/>
      <c r="M99" s="219"/>
      <c r="N99" s="220"/>
      <c r="O99" s="220"/>
      <c r="P99" s="220"/>
      <c r="Q99" s="220"/>
      <c r="R99" s="220"/>
      <c r="S99" s="220"/>
      <c r="T99" s="221"/>
      <c r="AT99" s="222" t="s">
        <v>158</v>
      </c>
      <c r="AU99" s="222" t="s">
        <v>85</v>
      </c>
      <c r="AV99" s="13" t="s">
        <v>85</v>
      </c>
      <c r="AW99" s="13" t="s">
        <v>37</v>
      </c>
      <c r="AX99" s="13" t="s">
        <v>83</v>
      </c>
      <c r="AY99" s="222" t="s">
        <v>148</v>
      </c>
    </row>
    <row r="100" spans="2:65" s="1" customFormat="1" ht="24" customHeight="1">
      <c r="B100" s="35"/>
      <c r="C100" s="186" t="s">
        <v>91</v>
      </c>
      <c r="D100" s="186" t="s">
        <v>150</v>
      </c>
      <c r="E100" s="187" t="s">
        <v>683</v>
      </c>
      <c r="F100" s="188" t="s">
        <v>684</v>
      </c>
      <c r="G100" s="189" t="s">
        <v>234</v>
      </c>
      <c r="H100" s="190">
        <v>228.91</v>
      </c>
      <c r="I100" s="191"/>
      <c r="J100" s="192">
        <f>ROUND(I100*H100,2)</f>
        <v>0</v>
      </c>
      <c r="K100" s="188" t="s">
        <v>165</v>
      </c>
      <c r="L100" s="39"/>
      <c r="M100" s="193" t="s">
        <v>19</v>
      </c>
      <c r="N100" s="194" t="s">
        <v>47</v>
      </c>
      <c r="O100" s="64"/>
      <c r="P100" s="195">
        <f>O100*H100</f>
        <v>0</v>
      </c>
      <c r="Q100" s="195">
        <v>0</v>
      </c>
      <c r="R100" s="195">
        <f>Q100*H100</f>
        <v>0</v>
      </c>
      <c r="S100" s="195">
        <v>0</v>
      </c>
      <c r="T100" s="196">
        <f>S100*H100</f>
        <v>0</v>
      </c>
      <c r="AR100" s="197" t="s">
        <v>154</v>
      </c>
      <c r="AT100" s="197" t="s">
        <v>150</v>
      </c>
      <c r="AU100" s="197" t="s">
        <v>85</v>
      </c>
      <c r="AY100" s="18" t="s">
        <v>148</v>
      </c>
      <c r="BE100" s="198">
        <f>IF(N100="základní",J100,0)</f>
        <v>0</v>
      </c>
      <c r="BF100" s="198">
        <f>IF(N100="snížená",J100,0)</f>
        <v>0</v>
      </c>
      <c r="BG100" s="198">
        <f>IF(N100="zákl. přenesená",J100,0)</f>
        <v>0</v>
      </c>
      <c r="BH100" s="198">
        <f>IF(N100="sníž. přenesená",J100,0)</f>
        <v>0</v>
      </c>
      <c r="BI100" s="198">
        <f>IF(N100="nulová",J100,0)</f>
        <v>0</v>
      </c>
      <c r="BJ100" s="18" t="s">
        <v>83</v>
      </c>
      <c r="BK100" s="198">
        <f>ROUND(I100*H100,2)</f>
        <v>0</v>
      </c>
      <c r="BL100" s="18" t="s">
        <v>154</v>
      </c>
      <c r="BM100" s="197" t="s">
        <v>685</v>
      </c>
    </row>
    <row r="101" spans="2:65" s="1" customFormat="1" ht="29.25">
      <c r="B101" s="35"/>
      <c r="C101" s="36"/>
      <c r="D101" s="199" t="s">
        <v>156</v>
      </c>
      <c r="E101" s="36"/>
      <c r="F101" s="200" t="s">
        <v>686</v>
      </c>
      <c r="G101" s="36"/>
      <c r="H101" s="36"/>
      <c r="I101" s="116"/>
      <c r="J101" s="36"/>
      <c r="K101" s="36"/>
      <c r="L101" s="39"/>
      <c r="M101" s="201"/>
      <c r="N101" s="64"/>
      <c r="O101" s="64"/>
      <c r="P101" s="64"/>
      <c r="Q101" s="64"/>
      <c r="R101" s="64"/>
      <c r="S101" s="64"/>
      <c r="T101" s="65"/>
      <c r="AT101" s="18" t="s">
        <v>156</v>
      </c>
      <c r="AU101" s="18" t="s">
        <v>85</v>
      </c>
    </row>
    <row r="102" spans="2:65" s="13" customFormat="1" ht="11.25">
      <c r="B102" s="212"/>
      <c r="C102" s="213"/>
      <c r="D102" s="199" t="s">
        <v>158</v>
      </c>
      <c r="E102" s="214" t="s">
        <v>19</v>
      </c>
      <c r="F102" s="215" t="s">
        <v>687</v>
      </c>
      <c r="G102" s="213"/>
      <c r="H102" s="216">
        <v>228.91</v>
      </c>
      <c r="I102" s="217"/>
      <c r="J102" s="213"/>
      <c r="K102" s="213"/>
      <c r="L102" s="218"/>
      <c r="M102" s="219"/>
      <c r="N102" s="220"/>
      <c r="O102" s="220"/>
      <c r="P102" s="220"/>
      <c r="Q102" s="220"/>
      <c r="R102" s="220"/>
      <c r="S102" s="220"/>
      <c r="T102" s="221"/>
      <c r="AT102" s="222" t="s">
        <v>158</v>
      </c>
      <c r="AU102" s="222" t="s">
        <v>85</v>
      </c>
      <c r="AV102" s="13" t="s">
        <v>85</v>
      </c>
      <c r="AW102" s="13" t="s">
        <v>37</v>
      </c>
      <c r="AX102" s="13" t="s">
        <v>83</v>
      </c>
      <c r="AY102" s="222" t="s">
        <v>148</v>
      </c>
    </row>
    <row r="103" spans="2:65" s="1" customFormat="1" ht="24" customHeight="1">
      <c r="B103" s="35"/>
      <c r="C103" s="186" t="s">
        <v>154</v>
      </c>
      <c r="D103" s="186" t="s">
        <v>150</v>
      </c>
      <c r="E103" s="187" t="s">
        <v>688</v>
      </c>
      <c r="F103" s="188" t="s">
        <v>689</v>
      </c>
      <c r="G103" s="189" t="s">
        <v>234</v>
      </c>
      <c r="H103" s="190">
        <v>114.455</v>
      </c>
      <c r="I103" s="191"/>
      <c r="J103" s="192">
        <f>ROUND(I103*H103,2)</f>
        <v>0</v>
      </c>
      <c r="K103" s="188" t="s">
        <v>165</v>
      </c>
      <c r="L103" s="39"/>
      <c r="M103" s="193" t="s">
        <v>19</v>
      </c>
      <c r="N103" s="194" t="s">
        <v>47</v>
      </c>
      <c r="O103" s="64"/>
      <c r="P103" s="195">
        <f>O103*H103</f>
        <v>0</v>
      </c>
      <c r="Q103" s="195">
        <v>0</v>
      </c>
      <c r="R103" s="195">
        <f>Q103*H103</f>
        <v>0</v>
      </c>
      <c r="S103" s="195">
        <v>0</v>
      </c>
      <c r="T103" s="196">
        <f>S103*H103</f>
        <v>0</v>
      </c>
      <c r="AR103" s="197" t="s">
        <v>154</v>
      </c>
      <c r="AT103" s="197" t="s">
        <v>150</v>
      </c>
      <c r="AU103" s="197" t="s">
        <v>85</v>
      </c>
      <c r="AY103" s="18" t="s">
        <v>148</v>
      </c>
      <c r="BE103" s="198">
        <f>IF(N103="základní",J103,0)</f>
        <v>0</v>
      </c>
      <c r="BF103" s="198">
        <f>IF(N103="snížená",J103,0)</f>
        <v>0</v>
      </c>
      <c r="BG103" s="198">
        <f>IF(N103="zákl. přenesená",J103,0)</f>
        <v>0</v>
      </c>
      <c r="BH103" s="198">
        <f>IF(N103="sníž. přenesená",J103,0)</f>
        <v>0</v>
      </c>
      <c r="BI103" s="198">
        <f>IF(N103="nulová",J103,0)</f>
        <v>0</v>
      </c>
      <c r="BJ103" s="18" t="s">
        <v>83</v>
      </c>
      <c r="BK103" s="198">
        <f>ROUND(I103*H103,2)</f>
        <v>0</v>
      </c>
      <c r="BL103" s="18" t="s">
        <v>154</v>
      </c>
      <c r="BM103" s="197" t="s">
        <v>690</v>
      </c>
    </row>
    <row r="104" spans="2:65" s="1" customFormat="1" ht="29.25">
      <c r="B104" s="35"/>
      <c r="C104" s="36"/>
      <c r="D104" s="199" t="s">
        <v>156</v>
      </c>
      <c r="E104" s="36"/>
      <c r="F104" s="200" t="s">
        <v>691</v>
      </c>
      <c r="G104" s="36"/>
      <c r="H104" s="36"/>
      <c r="I104" s="116"/>
      <c r="J104" s="36"/>
      <c r="K104" s="36"/>
      <c r="L104" s="39"/>
      <c r="M104" s="201"/>
      <c r="N104" s="64"/>
      <c r="O104" s="64"/>
      <c r="P104" s="64"/>
      <c r="Q104" s="64"/>
      <c r="R104" s="64"/>
      <c r="S104" s="64"/>
      <c r="T104" s="65"/>
      <c r="AT104" s="18" t="s">
        <v>156</v>
      </c>
      <c r="AU104" s="18" t="s">
        <v>85</v>
      </c>
    </row>
    <row r="105" spans="2:65" s="13" customFormat="1" ht="11.25">
      <c r="B105" s="212"/>
      <c r="C105" s="213"/>
      <c r="D105" s="199" t="s">
        <v>158</v>
      </c>
      <c r="E105" s="214" t="s">
        <v>19</v>
      </c>
      <c r="F105" s="215" t="s">
        <v>692</v>
      </c>
      <c r="G105" s="213"/>
      <c r="H105" s="216">
        <v>114.455</v>
      </c>
      <c r="I105" s="217"/>
      <c r="J105" s="213"/>
      <c r="K105" s="213"/>
      <c r="L105" s="218"/>
      <c r="M105" s="219"/>
      <c r="N105" s="220"/>
      <c r="O105" s="220"/>
      <c r="P105" s="220"/>
      <c r="Q105" s="220"/>
      <c r="R105" s="220"/>
      <c r="S105" s="220"/>
      <c r="T105" s="221"/>
      <c r="AT105" s="222" t="s">
        <v>158</v>
      </c>
      <c r="AU105" s="222" t="s">
        <v>85</v>
      </c>
      <c r="AV105" s="13" t="s">
        <v>85</v>
      </c>
      <c r="AW105" s="13" t="s">
        <v>37</v>
      </c>
      <c r="AX105" s="13" t="s">
        <v>83</v>
      </c>
      <c r="AY105" s="222" t="s">
        <v>148</v>
      </c>
    </row>
    <row r="106" spans="2:65" s="1" customFormat="1" ht="16.5" customHeight="1">
      <c r="B106" s="35"/>
      <c r="C106" s="186" t="s">
        <v>179</v>
      </c>
      <c r="D106" s="186" t="s">
        <v>150</v>
      </c>
      <c r="E106" s="187" t="s">
        <v>693</v>
      </c>
      <c r="F106" s="188" t="s">
        <v>694</v>
      </c>
      <c r="G106" s="189" t="s">
        <v>198</v>
      </c>
      <c r="H106" s="190">
        <v>392.68</v>
      </c>
      <c r="I106" s="191"/>
      <c r="J106" s="192">
        <f>ROUND(I106*H106,2)</f>
        <v>0</v>
      </c>
      <c r="K106" s="188" t="s">
        <v>165</v>
      </c>
      <c r="L106" s="39"/>
      <c r="M106" s="193" t="s">
        <v>19</v>
      </c>
      <c r="N106" s="194" t="s">
        <v>47</v>
      </c>
      <c r="O106" s="64"/>
      <c r="P106" s="195">
        <f>O106*H106</f>
        <v>0</v>
      </c>
      <c r="Q106" s="195">
        <v>8.4000000000000003E-4</v>
      </c>
      <c r="R106" s="195">
        <f>Q106*H106</f>
        <v>0.32985120000000001</v>
      </c>
      <c r="S106" s="195">
        <v>0</v>
      </c>
      <c r="T106" s="196">
        <f>S106*H106</f>
        <v>0</v>
      </c>
      <c r="AR106" s="197" t="s">
        <v>154</v>
      </c>
      <c r="AT106" s="197" t="s">
        <v>150</v>
      </c>
      <c r="AU106" s="197" t="s">
        <v>85</v>
      </c>
      <c r="AY106" s="18" t="s">
        <v>148</v>
      </c>
      <c r="BE106" s="198">
        <f>IF(N106="základní",J106,0)</f>
        <v>0</v>
      </c>
      <c r="BF106" s="198">
        <f>IF(N106="snížená",J106,0)</f>
        <v>0</v>
      </c>
      <c r="BG106" s="198">
        <f>IF(N106="zákl. přenesená",J106,0)</f>
        <v>0</v>
      </c>
      <c r="BH106" s="198">
        <f>IF(N106="sníž. přenesená",J106,0)</f>
        <v>0</v>
      </c>
      <c r="BI106" s="198">
        <f>IF(N106="nulová",J106,0)</f>
        <v>0</v>
      </c>
      <c r="BJ106" s="18" t="s">
        <v>83</v>
      </c>
      <c r="BK106" s="198">
        <f>ROUND(I106*H106,2)</f>
        <v>0</v>
      </c>
      <c r="BL106" s="18" t="s">
        <v>154</v>
      </c>
      <c r="BM106" s="197" t="s">
        <v>695</v>
      </c>
    </row>
    <row r="107" spans="2:65" s="1" customFormat="1" ht="29.25">
      <c r="B107" s="35"/>
      <c r="C107" s="36"/>
      <c r="D107" s="199" t="s">
        <v>156</v>
      </c>
      <c r="E107" s="36"/>
      <c r="F107" s="200" t="s">
        <v>696</v>
      </c>
      <c r="G107" s="36"/>
      <c r="H107" s="36"/>
      <c r="I107" s="116"/>
      <c r="J107" s="36"/>
      <c r="K107" s="36"/>
      <c r="L107" s="39"/>
      <c r="M107" s="201"/>
      <c r="N107" s="64"/>
      <c r="O107" s="64"/>
      <c r="P107" s="64"/>
      <c r="Q107" s="64"/>
      <c r="R107" s="64"/>
      <c r="S107" s="64"/>
      <c r="T107" s="65"/>
      <c r="AT107" s="18" t="s">
        <v>156</v>
      </c>
      <c r="AU107" s="18" t="s">
        <v>85</v>
      </c>
    </row>
    <row r="108" spans="2:65" s="13" customFormat="1" ht="11.25">
      <c r="B108" s="212"/>
      <c r="C108" s="213"/>
      <c r="D108" s="199" t="s">
        <v>158</v>
      </c>
      <c r="E108" s="214" t="s">
        <v>19</v>
      </c>
      <c r="F108" s="215" t="s">
        <v>697</v>
      </c>
      <c r="G108" s="213"/>
      <c r="H108" s="216">
        <v>392.68</v>
      </c>
      <c r="I108" s="217"/>
      <c r="J108" s="213"/>
      <c r="K108" s="213"/>
      <c r="L108" s="218"/>
      <c r="M108" s="219"/>
      <c r="N108" s="220"/>
      <c r="O108" s="220"/>
      <c r="P108" s="220"/>
      <c r="Q108" s="220"/>
      <c r="R108" s="220"/>
      <c r="S108" s="220"/>
      <c r="T108" s="221"/>
      <c r="AT108" s="222" t="s">
        <v>158</v>
      </c>
      <c r="AU108" s="222" t="s">
        <v>85</v>
      </c>
      <c r="AV108" s="13" t="s">
        <v>85</v>
      </c>
      <c r="AW108" s="13" t="s">
        <v>37</v>
      </c>
      <c r="AX108" s="13" t="s">
        <v>83</v>
      </c>
      <c r="AY108" s="222" t="s">
        <v>148</v>
      </c>
    </row>
    <row r="109" spans="2:65" s="1" customFormat="1" ht="24" customHeight="1">
      <c r="B109" s="35"/>
      <c r="C109" s="186" t="s">
        <v>184</v>
      </c>
      <c r="D109" s="186" t="s">
        <v>150</v>
      </c>
      <c r="E109" s="187" t="s">
        <v>698</v>
      </c>
      <c r="F109" s="188" t="s">
        <v>699</v>
      </c>
      <c r="G109" s="189" t="s">
        <v>198</v>
      </c>
      <c r="H109" s="190">
        <v>392.68</v>
      </c>
      <c r="I109" s="191"/>
      <c r="J109" s="192">
        <f>ROUND(I109*H109,2)</f>
        <v>0</v>
      </c>
      <c r="K109" s="188" t="s">
        <v>165</v>
      </c>
      <c r="L109" s="39"/>
      <c r="M109" s="193" t="s">
        <v>19</v>
      </c>
      <c r="N109" s="194" t="s">
        <v>47</v>
      </c>
      <c r="O109" s="64"/>
      <c r="P109" s="195">
        <f>O109*H109</f>
        <v>0</v>
      </c>
      <c r="Q109" s="195">
        <v>0</v>
      </c>
      <c r="R109" s="195">
        <f>Q109*H109</f>
        <v>0</v>
      </c>
      <c r="S109" s="195">
        <v>0</v>
      </c>
      <c r="T109" s="196">
        <f>S109*H109</f>
        <v>0</v>
      </c>
      <c r="AR109" s="197" t="s">
        <v>154</v>
      </c>
      <c r="AT109" s="197" t="s">
        <v>150</v>
      </c>
      <c r="AU109" s="197" t="s">
        <v>85</v>
      </c>
      <c r="AY109" s="18" t="s">
        <v>148</v>
      </c>
      <c r="BE109" s="198">
        <f>IF(N109="základní",J109,0)</f>
        <v>0</v>
      </c>
      <c r="BF109" s="198">
        <f>IF(N109="snížená",J109,0)</f>
        <v>0</v>
      </c>
      <c r="BG109" s="198">
        <f>IF(N109="zákl. přenesená",J109,0)</f>
        <v>0</v>
      </c>
      <c r="BH109" s="198">
        <f>IF(N109="sníž. přenesená",J109,0)</f>
        <v>0</v>
      </c>
      <c r="BI109" s="198">
        <f>IF(N109="nulová",J109,0)</f>
        <v>0</v>
      </c>
      <c r="BJ109" s="18" t="s">
        <v>83</v>
      </c>
      <c r="BK109" s="198">
        <f>ROUND(I109*H109,2)</f>
        <v>0</v>
      </c>
      <c r="BL109" s="18" t="s">
        <v>154</v>
      </c>
      <c r="BM109" s="197" t="s">
        <v>700</v>
      </c>
    </row>
    <row r="110" spans="2:65" s="1" customFormat="1" ht="29.25">
      <c r="B110" s="35"/>
      <c r="C110" s="36"/>
      <c r="D110" s="199" t="s">
        <v>156</v>
      </c>
      <c r="E110" s="36"/>
      <c r="F110" s="200" t="s">
        <v>701</v>
      </c>
      <c r="G110" s="36"/>
      <c r="H110" s="36"/>
      <c r="I110" s="116"/>
      <c r="J110" s="36"/>
      <c r="K110" s="36"/>
      <c r="L110" s="39"/>
      <c r="M110" s="201"/>
      <c r="N110" s="64"/>
      <c r="O110" s="64"/>
      <c r="P110" s="64"/>
      <c r="Q110" s="64"/>
      <c r="R110" s="64"/>
      <c r="S110" s="64"/>
      <c r="T110" s="65"/>
      <c r="AT110" s="18" t="s">
        <v>156</v>
      </c>
      <c r="AU110" s="18" t="s">
        <v>85</v>
      </c>
    </row>
    <row r="111" spans="2:65" s="13" customFormat="1" ht="11.25">
      <c r="B111" s="212"/>
      <c r="C111" s="213"/>
      <c r="D111" s="199" t="s">
        <v>158</v>
      </c>
      <c r="E111" s="214" t="s">
        <v>19</v>
      </c>
      <c r="F111" s="215" t="s">
        <v>702</v>
      </c>
      <c r="G111" s="213"/>
      <c r="H111" s="216">
        <v>392.68</v>
      </c>
      <c r="I111" s="217"/>
      <c r="J111" s="213"/>
      <c r="K111" s="213"/>
      <c r="L111" s="218"/>
      <c r="M111" s="219"/>
      <c r="N111" s="220"/>
      <c r="O111" s="220"/>
      <c r="P111" s="220"/>
      <c r="Q111" s="220"/>
      <c r="R111" s="220"/>
      <c r="S111" s="220"/>
      <c r="T111" s="221"/>
      <c r="AT111" s="222" t="s">
        <v>158</v>
      </c>
      <c r="AU111" s="222" t="s">
        <v>85</v>
      </c>
      <c r="AV111" s="13" t="s">
        <v>85</v>
      </c>
      <c r="AW111" s="13" t="s">
        <v>37</v>
      </c>
      <c r="AX111" s="13" t="s">
        <v>83</v>
      </c>
      <c r="AY111" s="222" t="s">
        <v>148</v>
      </c>
    </row>
    <row r="112" spans="2:65" s="1" customFormat="1" ht="24" customHeight="1">
      <c r="B112" s="35"/>
      <c r="C112" s="186" t="s">
        <v>190</v>
      </c>
      <c r="D112" s="186" t="s">
        <v>150</v>
      </c>
      <c r="E112" s="187" t="s">
        <v>703</v>
      </c>
      <c r="F112" s="188" t="s">
        <v>704</v>
      </c>
      <c r="G112" s="189" t="s">
        <v>234</v>
      </c>
      <c r="H112" s="190">
        <v>500.04</v>
      </c>
      <c r="I112" s="191"/>
      <c r="J112" s="192">
        <f>ROUND(I112*H112,2)</f>
        <v>0</v>
      </c>
      <c r="K112" s="188" t="s">
        <v>165</v>
      </c>
      <c r="L112" s="39"/>
      <c r="M112" s="193" t="s">
        <v>19</v>
      </c>
      <c r="N112" s="194" t="s">
        <v>47</v>
      </c>
      <c r="O112" s="64"/>
      <c r="P112" s="195">
        <f>O112*H112</f>
        <v>0</v>
      </c>
      <c r="Q112" s="195">
        <v>0</v>
      </c>
      <c r="R112" s="195">
        <f>Q112*H112</f>
        <v>0</v>
      </c>
      <c r="S112" s="195">
        <v>0</v>
      </c>
      <c r="T112" s="196">
        <f>S112*H112</f>
        <v>0</v>
      </c>
      <c r="AR112" s="197" t="s">
        <v>154</v>
      </c>
      <c r="AT112" s="197" t="s">
        <v>150</v>
      </c>
      <c r="AU112" s="197" t="s">
        <v>85</v>
      </c>
      <c r="AY112" s="18" t="s">
        <v>148</v>
      </c>
      <c r="BE112" s="198">
        <f>IF(N112="základní",J112,0)</f>
        <v>0</v>
      </c>
      <c r="BF112" s="198">
        <f>IF(N112="snížená",J112,0)</f>
        <v>0</v>
      </c>
      <c r="BG112" s="198">
        <f>IF(N112="zákl. přenesená",J112,0)</f>
        <v>0</v>
      </c>
      <c r="BH112" s="198">
        <f>IF(N112="sníž. přenesená",J112,0)</f>
        <v>0</v>
      </c>
      <c r="BI112" s="198">
        <f>IF(N112="nulová",J112,0)</f>
        <v>0</v>
      </c>
      <c r="BJ112" s="18" t="s">
        <v>83</v>
      </c>
      <c r="BK112" s="198">
        <f>ROUND(I112*H112,2)</f>
        <v>0</v>
      </c>
      <c r="BL112" s="18" t="s">
        <v>154</v>
      </c>
      <c r="BM112" s="197" t="s">
        <v>705</v>
      </c>
    </row>
    <row r="113" spans="2:65" s="1" customFormat="1" ht="29.25">
      <c r="B113" s="35"/>
      <c r="C113" s="36"/>
      <c r="D113" s="199" t="s">
        <v>156</v>
      </c>
      <c r="E113" s="36"/>
      <c r="F113" s="200" t="s">
        <v>706</v>
      </c>
      <c r="G113" s="36"/>
      <c r="H113" s="36"/>
      <c r="I113" s="116"/>
      <c r="J113" s="36"/>
      <c r="K113" s="36"/>
      <c r="L113" s="39"/>
      <c r="M113" s="201"/>
      <c r="N113" s="64"/>
      <c r="O113" s="64"/>
      <c r="P113" s="64"/>
      <c r="Q113" s="64"/>
      <c r="R113" s="64"/>
      <c r="S113" s="64"/>
      <c r="T113" s="65"/>
      <c r="AT113" s="18" t="s">
        <v>156</v>
      </c>
      <c r="AU113" s="18" t="s">
        <v>85</v>
      </c>
    </row>
    <row r="114" spans="2:65" s="12" customFormat="1" ht="22.5">
      <c r="B114" s="202"/>
      <c r="C114" s="203"/>
      <c r="D114" s="199" t="s">
        <v>158</v>
      </c>
      <c r="E114" s="204" t="s">
        <v>19</v>
      </c>
      <c r="F114" s="205" t="s">
        <v>707</v>
      </c>
      <c r="G114" s="203"/>
      <c r="H114" s="204" t="s">
        <v>19</v>
      </c>
      <c r="I114" s="206"/>
      <c r="J114" s="203"/>
      <c r="K114" s="203"/>
      <c r="L114" s="207"/>
      <c r="M114" s="208"/>
      <c r="N114" s="209"/>
      <c r="O114" s="209"/>
      <c r="P114" s="209"/>
      <c r="Q114" s="209"/>
      <c r="R114" s="209"/>
      <c r="S114" s="209"/>
      <c r="T114" s="210"/>
      <c r="AT114" s="211" t="s">
        <v>158</v>
      </c>
      <c r="AU114" s="211" t="s">
        <v>85</v>
      </c>
      <c r="AV114" s="12" t="s">
        <v>83</v>
      </c>
      <c r="AW114" s="12" t="s">
        <v>37</v>
      </c>
      <c r="AX114" s="12" t="s">
        <v>76</v>
      </c>
      <c r="AY114" s="211" t="s">
        <v>148</v>
      </c>
    </row>
    <row r="115" spans="2:65" s="13" customFormat="1" ht="11.25">
      <c r="B115" s="212"/>
      <c r="C115" s="213"/>
      <c r="D115" s="199" t="s">
        <v>158</v>
      </c>
      <c r="E115" s="214" t="s">
        <v>19</v>
      </c>
      <c r="F115" s="215" t="s">
        <v>708</v>
      </c>
      <c r="G115" s="213"/>
      <c r="H115" s="216">
        <v>281.61</v>
      </c>
      <c r="I115" s="217"/>
      <c r="J115" s="213"/>
      <c r="K115" s="213"/>
      <c r="L115" s="218"/>
      <c r="M115" s="219"/>
      <c r="N115" s="220"/>
      <c r="O115" s="220"/>
      <c r="P115" s="220"/>
      <c r="Q115" s="220"/>
      <c r="R115" s="220"/>
      <c r="S115" s="220"/>
      <c r="T115" s="221"/>
      <c r="AT115" s="222" t="s">
        <v>158</v>
      </c>
      <c r="AU115" s="222" t="s">
        <v>85</v>
      </c>
      <c r="AV115" s="13" t="s">
        <v>85</v>
      </c>
      <c r="AW115" s="13" t="s">
        <v>37</v>
      </c>
      <c r="AX115" s="13" t="s">
        <v>76</v>
      </c>
      <c r="AY115" s="222" t="s">
        <v>148</v>
      </c>
    </row>
    <row r="116" spans="2:65" s="13" customFormat="1" ht="11.25">
      <c r="B116" s="212"/>
      <c r="C116" s="213"/>
      <c r="D116" s="199" t="s">
        <v>158</v>
      </c>
      <c r="E116" s="214" t="s">
        <v>19</v>
      </c>
      <c r="F116" s="215" t="s">
        <v>709</v>
      </c>
      <c r="G116" s="213"/>
      <c r="H116" s="216">
        <v>63.49</v>
      </c>
      <c r="I116" s="217"/>
      <c r="J116" s="213"/>
      <c r="K116" s="213"/>
      <c r="L116" s="218"/>
      <c r="M116" s="219"/>
      <c r="N116" s="220"/>
      <c r="O116" s="220"/>
      <c r="P116" s="220"/>
      <c r="Q116" s="220"/>
      <c r="R116" s="220"/>
      <c r="S116" s="220"/>
      <c r="T116" s="221"/>
      <c r="AT116" s="222" t="s">
        <v>158</v>
      </c>
      <c r="AU116" s="222" t="s">
        <v>85</v>
      </c>
      <c r="AV116" s="13" t="s">
        <v>85</v>
      </c>
      <c r="AW116" s="13" t="s">
        <v>37</v>
      </c>
      <c r="AX116" s="13" t="s">
        <v>76</v>
      </c>
      <c r="AY116" s="222" t="s">
        <v>148</v>
      </c>
    </row>
    <row r="117" spans="2:65" s="13" customFormat="1" ht="11.25">
      <c r="B117" s="212"/>
      <c r="C117" s="213"/>
      <c r="D117" s="199" t="s">
        <v>158</v>
      </c>
      <c r="E117" s="214" t="s">
        <v>19</v>
      </c>
      <c r="F117" s="215" t="s">
        <v>710</v>
      </c>
      <c r="G117" s="213"/>
      <c r="H117" s="216">
        <v>154.94</v>
      </c>
      <c r="I117" s="217"/>
      <c r="J117" s="213"/>
      <c r="K117" s="213"/>
      <c r="L117" s="218"/>
      <c r="M117" s="219"/>
      <c r="N117" s="220"/>
      <c r="O117" s="220"/>
      <c r="P117" s="220"/>
      <c r="Q117" s="220"/>
      <c r="R117" s="220"/>
      <c r="S117" s="220"/>
      <c r="T117" s="221"/>
      <c r="AT117" s="222" t="s">
        <v>158</v>
      </c>
      <c r="AU117" s="222" t="s">
        <v>85</v>
      </c>
      <c r="AV117" s="13" t="s">
        <v>85</v>
      </c>
      <c r="AW117" s="13" t="s">
        <v>37</v>
      </c>
      <c r="AX117" s="13" t="s">
        <v>76</v>
      </c>
      <c r="AY117" s="222" t="s">
        <v>148</v>
      </c>
    </row>
    <row r="118" spans="2:65" s="14" customFormat="1" ht="11.25">
      <c r="B118" s="223"/>
      <c r="C118" s="224"/>
      <c r="D118" s="199" t="s">
        <v>158</v>
      </c>
      <c r="E118" s="225" t="s">
        <v>19</v>
      </c>
      <c r="F118" s="226" t="s">
        <v>216</v>
      </c>
      <c r="G118" s="224"/>
      <c r="H118" s="227">
        <v>500.04</v>
      </c>
      <c r="I118" s="228"/>
      <c r="J118" s="224"/>
      <c r="K118" s="224"/>
      <c r="L118" s="229"/>
      <c r="M118" s="230"/>
      <c r="N118" s="231"/>
      <c r="O118" s="231"/>
      <c r="P118" s="231"/>
      <c r="Q118" s="231"/>
      <c r="R118" s="231"/>
      <c r="S118" s="231"/>
      <c r="T118" s="232"/>
      <c r="AT118" s="233" t="s">
        <v>158</v>
      </c>
      <c r="AU118" s="233" t="s">
        <v>85</v>
      </c>
      <c r="AV118" s="14" t="s">
        <v>154</v>
      </c>
      <c r="AW118" s="14" t="s">
        <v>37</v>
      </c>
      <c r="AX118" s="14" t="s">
        <v>83</v>
      </c>
      <c r="AY118" s="233" t="s">
        <v>148</v>
      </c>
    </row>
    <row r="119" spans="2:65" s="1" customFormat="1" ht="24" customHeight="1">
      <c r="B119" s="35"/>
      <c r="C119" s="186" t="s">
        <v>173</v>
      </c>
      <c r="D119" s="186" t="s">
        <v>150</v>
      </c>
      <c r="E119" s="187" t="s">
        <v>711</v>
      </c>
      <c r="F119" s="188" t="s">
        <v>712</v>
      </c>
      <c r="G119" s="189" t="s">
        <v>234</v>
      </c>
      <c r="H119" s="190">
        <v>500.04</v>
      </c>
      <c r="I119" s="191"/>
      <c r="J119" s="192">
        <f>ROUND(I119*H119,2)</f>
        <v>0</v>
      </c>
      <c r="K119" s="188" t="s">
        <v>19</v>
      </c>
      <c r="L119" s="39"/>
      <c r="M119" s="193" t="s">
        <v>19</v>
      </c>
      <c r="N119" s="194" t="s">
        <v>47</v>
      </c>
      <c r="O119" s="64"/>
      <c r="P119" s="195">
        <f>O119*H119</f>
        <v>0</v>
      </c>
      <c r="Q119" s="195">
        <v>0</v>
      </c>
      <c r="R119" s="195">
        <f>Q119*H119</f>
        <v>0</v>
      </c>
      <c r="S119" s="195">
        <v>0</v>
      </c>
      <c r="T119" s="196">
        <f>S119*H119</f>
        <v>0</v>
      </c>
      <c r="AR119" s="197" t="s">
        <v>154</v>
      </c>
      <c r="AT119" s="197" t="s">
        <v>150</v>
      </c>
      <c r="AU119" s="197" t="s">
        <v>85</v>
      </c>
      <c r="AY119" s="18" t="s">
        <v>148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18" t="s">
        <v>83</v>
      </c>
      <c r="BK119" s="198">
        <f>ROUND(I119*H119,2)</f>
        <v>0</v>
      </c>
      <c r="BL119" s="18" t="s">
        <v>154</v>
      </c>
      <c r="BM119" s="197" t="s">
        <v>713</v>
      </c>
    </row>
    <row r="120" spans="2:65" s="1" customFormat="1" ht="19.5">
      <c r="B120" s="35"/>
      <c r="C120" s="36"/>
      <c r="D120" s="199" t="s">
        <v>156</v>
      </c>
      <c r="E120" s="36"/>
      <c r="F120" s="200" t="s">
        <v>712</v>
      </c>
      <c r="G120" s="36"/>
      <c r="H120" s="36"/>
      <c r="I120" s="116"/>
      <c r="J120" s="36"/>
      <c r="K120" s="36"/>
      <c r="L120" s="39"/>
      <c r="M120" s="201"/>
      <c r="N120" s="64"/>
      <c r="O120" s="64"/>
      <c r="P120" s="64"/>
      <c r="Q120" s="64"/>
      <c r="R120" s="64"/>
      <c r="S120" s="64"/>
      <c r="T120" s="65"/>
      <c r="AT120" s="18" t="s">
        <v>156</v>
      </c>
      <c r="AU120" s="18" t="s">
        <v>85</v>
      </c>
    </row>
    <row r="121" spans="2:65" s="13" customFormat="1" ht="11.25">
      <c r="B121" s="212"/>
      <c r="C121" s="213"/>
      <c r="D121" s="199" t="s">
        <v>158</v>
      </c>
      <c r="E121" s="214" t="s">
        <v>19</v>
      </c>
      <c r="F121" s="215" t="s">
        <v>714</v>
      </c>
      <c r="G121" s="213"/>
      <c r="H121" s="216">
        <v>500.04</v>
      </c>
      <c r="I121" s="217"/>
      <c r="J121" s="213"/>
      <c r="K121" s="213"/>
      <c r="L121" s="218"/>
      <c r="M121" s="219"/>
      <c r="N121" s="220"/>
      <c r="O121" s="220"/>
      <c r="P121" s="220"/>
      <c r="Q121" s="220"/>
      <c r="R121" s="220"/>
      <c r="S121" s="220"/>
      <c r="T121" s="221"/>
      <c r="AT121" s="222" t="s">
        <v>158</v>
      </c>
      <c r="AU121" s="222" t="s">
        <v>85</v>
      </c>
      <c r="AV121" s="13" t="s">
        <v>85</v>
      </c>
      <c r="AW121" s="13" t="s">
        <v>37</v>
      </c>
      <c r="AX121" s="13" t="s">
        <v>83</v>
      </c>
      <c r="AY121" s="222" t="s">
        <v>148</v>
      </c>
    </row>
    <row r="122" spans="2:65" s="1" customFormat="1" ht="60" customHeight="1">
      <c r="B122" s="35"/>
      <c r="C122" s="186" t="s">
        <v>202</v>
      </c>
      <c r="D122" s="186" t="s">
        <v>150</v>
      </c>
      <c r="E122" s="187" t="s">
        <v>715</v>
      </c>
      <c r="F122" s="188" t="s">
        <v>716</v>
      </c>
      <c r="G122" s="189" t="s">
        <v>234</v>
      </c>
      <c r="H122" s="190">
        <v>54.77</v>
      </c>
      <c r="I122" s="191"/>
      <c r="J122" s="192">
        <f>ROUND(I122*H122,2)</f>
        <v>0</v>
      </c>
      <c r="K122" s="188" t="s">
        <v>19</v>
      </c>
      <c r="L122" s="39"/>
      <c r="M122" s="193" t="s">
        <v>19</v>
      </c>
      <c r="N122" s="194" t="s">
        <v>47</v>
      </c>
      <c r="O122" s="64"/>
      <c r="P122" s="195">
        <f>O122*H122</f>
        <v>0</v>
      </c>
      <c r="Q122" s="195">
        <v>0</v>
      </c>
      <c r="R122" s="195">
        <f>Q122*H122</f>
        <v>0</v>
      </c>
      <c r="S122" s="195">
        <v>0</v>
      </c>
      <c r="T122" s="196">
        <f>S122*H122</f>
        <v>0</v>
      </c>
      <c r="AR122" s="197" t="s">
        <v>154</v>
      </c>
      <c r="AT122" s="197" t="s">
        <v>150</v>
      </c>
      <c r="AU122" s="197" t="s">
        <v>85</v>
      </c>
      <c r="AY122" s="18" t="s">
        <v>148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18" t="s">
        <v>83</v>
      </c>
      <c r="BK122" s="198">
        <f>ROUND(I122*H122,2)</f>
        <v>0</v>
      </c>
      <c r="BL122" s="18" t="s">
        <v>154</v>
      </c>
      <c r="BM122" s="197" t="s">
        <v>717</v>
      </c>
    </row>
    <row r="123" spans="2:65" s="1" customFormat="1" ht="39">
      <c r="B123" s="35"/>
      <c r="C123" s="36"/>
      <c r="D123" s="199" t="s">
        <v>156</v>
      </c>
      <c r="E123" s="36"/>
      <c r="F123" s="200" t="s">
        <v>716</v>
      </c>
      <c r="G123" s="36"/>
      <c r="H123" s="36"/>
      <c r="I123" s="116"/>
      <c r="J123" s="36"/>
      <c r="K123" s="36"/>
      <c r="L123" s="39"/>
      <c r="M123" s="201"/>
      <c r="N123" s="64"/>
      <c r="O123" s="64"/>
      <c r="P123" s="64"/>
      <c r="Q123" s="64"/>
      <c r="R123" s="64"/>
      <c r="S123" s="64"/>
      <c r="T123" s="65"/>
      <c r="AT123" s="18" t="s">
        <v>156</v>
      </c>
      <c r="AU123" s="18" t="s">
        <v>85</v>
      </c>
    </row>
    <row r="124" spans="2:65" s="13" customFormat="1" ht="11.25">
      <c r="B124" s="212"/>
      <c r="C124" s="213"/>
      <c r="D124" s="199" t="s">
        <v>158</v>
      </c>
      <c r="E124" s="214" t="s">
        <v>19</v>
      </c>
      <c r="F124" s="215" t="s">
        <v>718</v>
      </c>
      <c r="G124" s="213"/>
      <c r="H124" s="216">
        <v>54.77</v>
      </c>
      <c r="I124" s="217"/>
      <c r="J124" s="213"/>
      <c r="K124" s="213"/>
      <c r="L124" s="218"/>
      <c r="M124" s="219"/>
      <c r="N124" s="220"/>
      <c r="O124" s="220"/>
      <c r="P124" s="220"/>
      <c r="Q124" s="220"/>
      <c r="R124" s="220"/>
      <c r="S124" s="220"/>
      <c r="T124" s="221"/>
      <c r="AT124" s="222" t="s">
        <v>158</v>
      </c>
      <c r="AU124" s="222" t="s">
        <v>85</v>
      </c>
      <c r="AV124" s="13" t="s">
        <v>85</v>
      </c>
      <c r="AW124" s="13" t="s">
        <v>37</v>
      </c>
      <c r="AX124" s="13" t="s">
        <v>83</v>
      </c>
      <c r="AY124" s="222" t="s">
        <v>148</v>
      </c>
    </row>
    <row r="125" spans="2:65" s="1" customFormat="1" ht="16.5" customHeight="1">
      <c r="B125" s="35"/>
      <c r="C125" s="234" t="s">
        <v>209</v>
      </c>
      <c r="D125" s="234" t="s">
        <v>281</v>
      </c>
      <c r="E125" s="235" t="s">
        <v>719</v>
      </c>
      <c r="F125" s="236" t="s">
        <v>720</v>
      </c>
      <c r="G125" s="237" t="s">
        <v>435</v>
      </c>
      <c r="H125" s="238">
        <v>109.54</v>
      </c>
      <c r="I125" s="239"/>
      <c r="J125" s="240">
        <f>ROUND(I125*H125,2)</f>
        <v>0</v>
      </c>
      <c r="K125" s="236" t="s">
        <v>19</v>
      </c>
      <c r="L125" s="241"/>
      <c r="M125" s="242" t="s">
        <v>19</v>
      </c>
      <c r="N125" s="243" t="s">
        <v>47</v>
      </c>
      <c r="O125" s="64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AR125" s="197" t="s">
        <v>173</v>
      </c>
      <c r="AT125" s="197" t="s">
        <v>281</v>
      </c>
      <c r="AU125" s="197" t="s">
        <v>85</v>
      </c>
      <c r="AY125" s="18" t="s">
        <v>148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8" t="s">
        <v>83</v>
      </c>
      <c r="BK125" s="198">
        <f>ROUND(I125*H125,2)</f>
        <v>0</v>
      </c>
      <c r="BL125" s="18" t="s">
        <v>154</v>
      </c>
      <c r="BM125" s="197" t="s">
        <v>721</v>
      </c>
    </row>
    <row r="126" spans="2:65" s="1" customFormat="1" ht="11.25">
      <c r="B126" s="35"/>
      <c r="C126" s="36"/>
      <c r="D126" s="199" t="s">
        <v>156</v>
      </c>
      <c r="E126" s="36"/>
      <c r="F126" s="200" t="s">
        <v>720</v>
      </c>
      <c r="G126" s="36"/>
      <c r="H126" s="36"/>
      <c r="I126" s="116"/>
      <c r="J126" s="36"/>
      <c r="K126" s="36"/>
      <c r="L126" s="39"/>
      <c r="M126" s="201"/>
      <c r="N126" s="64"/>
      <c r="O126" s="64"/>
      <c r="P126" s="64"/>
      <c r="Q126" s="64"/>
      <c r="R126" s="64"/>
      <c r="S126" s="64"/>
      <c r="T126" s="65"/>
      <c r="AT126" s="18" t="s">
        <v>156</v>
      </c>
      <c r="AU126" s="18" t="s">
        <v>85</v>
      </c>
    </row>
    <row r="127" spans="2:65" s="13" customFormat="1" ht="11.25">
      <c r="B127" s="212"/>
      <c r="C127" s="213"/>
      <c r="D127" s="199" t="s">
        <v>158</v>
      </c>
      <c r="E127" s="214" t="s">
        <v>19</v>
      </c>
      <c r="F127" s="215" t="s">
        <v>722</v>
      </c>
      <c r="G127" s="213"/>
      <c r="H127" s="216">
        <v>109.54</v>
      </c>
      <c r="I127" s="217"/>
      <c r="J127" s="213"/>
      <c r="K127" s="213"/>
      <c r="L127" s="218"/>
      <c r="M127" s="219"/>
      <c r="N127" s="220"/>
      <c r="O127" s="220"/>
      <c r="P127" s="220"/>
      <c r="Q127" s="220"/>
      <c r="R127" s="220"/>
      <c r="S127" s="220"/>
      <c r="T127" s="221"/>
      <c r="AT127" s="222" t="s">
        <v>158</v>
      </c>
      <c r="AU127" s="222" t="s">
        <v>85</v>
      </c>
      <c r="AV127" s="13" t="s">
        <v>85</v>
      </c>
      <c r="AW127" s="13" t="s">
        <v>37</v>
      </c>
      <c r="AX127" s="13" t="s">
        <v>76</v>
      </c>
      <c r="AY127" s="222" t="s">
        <v>148</v>
      </c>
    </row>
    <row r="128" spans="2:65" s="14" customFormat="1" ht="11.25">
      <c r="B128" s="223"/>
      <c r="C128" s="224"/>
      <c r="D128" s="199" t="s">
        <v>158</v>
      </c>
      <c r="E128" s="225" t="s">
        <v>19</v>
      </c>
      <c r="F128" s="226" t="s">
        <v>216</v>
      </c>
      <c r="G128" s="224"/>
      <c r="H128" s="227">
        <v>109.54</v>
      </c>
      <c r="I128" s="228"/>
      <c r="J128" s="224"/>
      <c r="K128" s="224"/>
      <c r="L128" s="229"/>
      <c r="M128" s="230"/>
      <c r="N128" s="231"/>
      <c r="O128" s="231"/>
      <c r="P128" s="231"/>
      <c r="Q128" s="231"/>
      <c r="R128" s="231"/>
      <c r="S128" s="231"/>
      <c r="T128" s="232"/>
      <c r="AT128" s="233" t="s">
        <v>158</v>
      </c>
      <c r="AU128" s="233" t="s">
        <v>85</v>
      </c>
      <c r="AV128" s="14" t="s">
        <v>154</v>
      </c>
      <c r="AW128" s="14" t="s">
        <v>37</v>
      </c>
      <c r="AX128" s="14" t="s">
        <v>83</v>
      </c>
      <c r="AY128" s="233" t="s">
        <v>148</v>
      </c>
    </row>
    <row r="129" spans="2:65" s="11" customFormat="1" ht="22.9" customHeight="1">
      <c r="B129" s="170"/>
      <c r="C129" s="171"/>
      <c r="D129" s="172" t="s">
        <v>75</v>
      </c>
      <c r="E129" s="184" t="s">
        <v>85</v>
      </c>
      <c r="F129" s="184" t="s">
        <v>403</v>
      </c>
      <c r="G129" s="171"/>
      <c r="H129" s="171"/>
      <c r="I129" s="174"/>
      <c r="J129" s="185">
        <f>BK129</f>
        <v>0</v>
      </c>
      <c r="K129" s="171"/>
      <c r="L129" s="176"/>
      <c r="M129" s="177"/>
      <c r="N129" s="178"/>
      <c r="O129" s="178"/>
      <c r="P129" s="179">
        <f>SUM(P130:P135)</f>
        <v>0</v>
      </c>
      <c r="Q129" s="178"/>
      <c r="R129" s="179">
        <f>SUM(R130:R135)</f>
        <v>0.1986</v>
      </c>
      <c r="S129" s="178"/>
      <c r="T129" s="180">
        <f>SUM(T130:T135)</f>
        <v>0</v>
      </c>
      <c r="AR129" s="181" t="s">
        <v>83</v>
      </c>
      <c r="AT129" s="182" t="s">
        <v>75</v>
      </c>
      <c r="AU129" s="182" t="s">
        <v>83</v>
      </c>
      <c r="AY129" s="181" t="s">
        <v>148</v>
      </c>
      <c r="BK129" s="183">
        <f>SUM(BK130:BK135)</f>
        <v>0</v>
      </c>
    </row>
    <row r="130" spans="2:65" s="1" customFormat="1" ht="24" customHeight="1">
      <c r="B130" s="35"/>
      <c r="C130" s="186" t="s">
        <v>217</v>
      </c>
      <c r="D130" s="186" t="s">
        <v>150</v>
      </c>
      <c r="E130" s="187" t="s">
        <v>418</v>
      </c>
      <c r="F130" s="188" t="s">
        <v>419</v>
      </c>
      <c r="G130" s="189" t="s">
        <v>198</v>
      </c>
      <c r="H130" s="190">
        <v>331</v>
      </c>
      <c r="I130" s="191"/>
      <c r="J130" s="192">
        <f>ROUND(I130*H130,2)</f>
        <v>0</v>
      </c>
      <c r="K130" s="188" t="s">
        <v>165</v>
      </c>
      <c r="L130" s="39"/>
      <c r="M130" s="193" t="s">
        <v>19</v>
      </c>
      <c r="N130" s="194" t="s">
        <v>47</v>
      </c>
      <c r="O130" s="64"/>
      <c r="P130" s="195">
        <f>O130*H130</f>
        <v>0</v>
      </c>
      <c r="Q130" s="195">
        <v>1E-4</v>
      </c>
      <c r="R130" s="195">
        <f>Q130*H130</f>
        <v>3.3100000000000004E-2</v>
      </c>
      <c r="S130" s="195">
        <v>0</v>
      </c>
      <c r="T130" s="196">
        <f>S130*H130</f>
        <v>0</v>
      </c>
      <c r="AR130" s="197" t="s">
        <v>154</v>
      </c>
      <c r="AT130" s="197" t="s">
        <v>150</v>
      </c>
      <c r="AU130" s="197" t="s">
        <v>85</v>
      </c>
      <c r="AY130" s="18" t="s">
        <v>148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18" t="s">
        <v>83</v>
      </c>
      <c r="BK130" s="198">
        <f>ROUND(I130*H130,2)</f>
        <v>0</v>
      </c>
      <c r="BL130" s="18" t="s">
        <v>154</v>
      </c>
      <c r="BM130" s="197" t="s">
        <v>723</v>
      </c>
    </row>
    <row r="131" spans="2:65" s="1" customFormat="1" ht="29.25">
      <c r="B131" s="35"/>
      <c r="C131" s="36"/>
      <c r="D131" s="199" t="s">
        <v>156</v>
      </c>
      <c r="E131" s="36"/>
      <c r="F131" s="200" t="s">
        <v>421</v>
      </c>
      <c r="G131" s="36"/>
      <c r="H131" s="36"/>
      <c r="I131" s="116"/>
      <c r="J131" s="36"/>
      <c r="K131" s="36"/>
      <c r="L131" s="39"/>
      <c r="M131" s="201"/>
      <c r="N131" s="64"/>
      <c r="O131" s="64"/>
      <c r="P131" s="64"/>
      <c r="Q131" s="64"/>
      <c r="R131" s="64"/>
      <c r="S131" s="64"/>
      <c r="T131" s="65"/>
      <c r="AT131" s="18" t="s">
        <v>156</v>
      </c>
      <c r="AU131" s="18" t="s">
        <v>85</v>
      </c>
    </row>
    <row r="132" spans="2:65" s="13" customFormat="1" ht="11.25">
      <c r="B132" s="212"/>
      <c r="C132" s="213"/>
      <c r="D132" s="199" t="s">
        <v>158</v>
      </c>
      <c r="E132" s="214" t="s">
        <v>19</v>
      </c>
      <c r="F132" s="215" t="s">
        <v>724</v>
      </c>
      <c r="G132" s="213"/>
      <c r="H132" s="216">
        <v>331</v>
      </c>
      <c r="I132" s="217"/>
      <c r="J132" s="213"/>
      <c r="K132" s="213"/>
      <c r="L132" s="218"/>
      <c r="M132" s="219"/>
      <c r="N132" s="220"/>
      <c r="O132" s="220"/>
      <c r="P132" s="220"/>
      <c r="Q132" s="220"/>
      <c r="R132" s="220"/>
      <c r="S132" s="220"/>
      <c r="T132" s="221"/>
      <c r="AT132" s="222" t="s">
        <v>158</v>
      </c>
      <c r="AU132" s="222" t="s">
        <v>85</v>
      </c>
      <c r="AV132" s="13" t="s">
        <v>85</v>
      </c>
      <c r="AW132" s="13" t="s">
        <v>37</v>
      </c>
      <c r="AX132" s="13" t="s">
        <v>83</v>
      </c>
      <c r="AY132" s="222" t="s">
        <v>148</v>
      </c>
    </row>
    <row r="133" spans="2:65" s="1" customFormat="1" ht="24" customHeight="1">
      <c r="B133" s="35"/>
      <c r="C133" s="234" t="s">
        <v>223</v>
      </c>
      <c r="D133" s="234" t="s">
        <v>281</v>
      </c>
      <c r="E133" s="235" t="s">
        <v>725</v>
      </c>
      <c r="F133" s="236" t="s">
        <v>726</v>
      </c>
      <c r="G133" s="237" t="s">
        <v>198</v>
      </c>
      <c r="H133" s="238">
        <v>331</v>
      </c>
      <c r="I133" s="239"/>
      <c r="J133" s="240">
        <f>ROUND(I133*H133,2)</f>
        <v>0</v>
      </c>
      <c r="K133" s="236" t="s">
        <v>165</v>
      </c>
      <c r="L133" s="241"/>
      <c r="M133" s="242" t="s">
        <v>19</v>
      </c>
      <c r="N133" s="243" t="s">
        <v>47</v>
      </c>
      <c r="O133" s="64"/>
      <c r="P133" s="195">
        <f>O133*H133</f>
        <v>0</v>
      </c>
      <c r="Q133" s="195">
        <v>5.0000000000000001E-4</v>
      </c>
      <c r="R133" s="195">
        <f>Q133*H133</f>
        <v>0.16550000000000001</v>
      </c>
      <c r="S133" s="195">
        <v>0</v>
      </c>
      <c r="T133" s="196">
        <f>S133*H133</f>
        <v>0</v>
      </c>
      <c r="AR133" s="197" t="s">
        <v>173</v>
      </c>
      <c r="AT133" s="197" t="s">
        <v>281</v>
      </c>
      <c r="AU133" s="197" t="s">
        <v>85</v>
      </c>
      <c r="AY133" s="18" t="s">
        <v>148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18" t="s">
        <v>83</v>
      </c>
      <c r="BK133" s="198">
        <f>ROUND(I133*H133,2)</f>
        <v>0</v>
      </c>
      <c r="BL133" s="18" t="s">
        <v>154</v>
      </c>
      <c r="BM133" s="197" t="s">
        <v>727</v>
      </c>
    </row>
    <row r="134" spans="2:65" s="1" customFormat="1" ht="19.5">
      <c r="B134" s="35"/>
      <c r="C134" s="36"/>
      <c r="D134" s="199" t="s">
        <v>156</v>
      </c>
      <c r="E134" s="36"/>
      <c r="F134" s="200" t="s">
        <v>726</v>
      </c>
      <c r="G134" s="36"/>
      <c r="H134" s="36"/>
      <c r="I134" s="116"/>
      <c r="J134" s="36"/>
      <c r="K134" s="36"/>
      <c r="L134" s="39"/>
      <c r="M134" s="201"/>
      <c r="N134" s="64"/>
      <c r="O134" s="64"/>
      <c r="P134" s="64"/>
      <c r="Q134" s="64"/>
      <c r="R134" s="64"/>
      <c r="S134" s="64"/>
      <c r="T134" s="65"/>
      <c r="AT134" s="18" t="s">
        <v>156</v>
      </c>
      <c r="AU134" s="18" t="s">
        <v>85</v>
      </c>
    </row>
    <row r="135" spans="2:65" s="13" customFormat="1" ht="11.25">
      <c r="B135" s="212"/>
      <c r="C135" s="213"/>
      <c r="D135" s="199" t="s">
        <v>158</v>
      </c>
      <c r="E135" s="214" t="s">
        <v>19</v>
      </c>
      <c r="F135" s="215" t="s">
        <v>728</v>
      </c>
      <c r="G135" s="213"/>
      <c r="H135" s="216">
        <v>331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158</v>
      </c>
      <c r="AU135" s="222" t="s">
        <v>85</v>
      </c>
      <c r="AV135" s="13" t="s">
        <v>85</v>
      </c>
      <c r="AW135" s="13" t="s">
        <v>37</v>
      </c>
      <c r="AX135" s="13" t="s">
        <v>83</v>
      </c>
      <c r="AY135" s="222" t="s">
        <v>148</v>
      </c>
    </row>
    <row r="136" spans="2:65" s="11" customFormat="1" ht="22.9" customHeight="1">
      <c r="B136" s="170"/>
      <c r="C136" s="171"/>
      <c r="D136" s="172" t="s">
        <v>75</v>
      </c>
      <c r="E136" s="184" t="s">
        <v>154</v>
      </c>
      <c r="F136" s="184" t="s">
        <v>729</v>
      </c>
      <c r="G136" s="171"/>
      <c r="H136" s="171"/>
      <c r="I136" s="174"/>
      <c r="J136" s="185">
        <f>BK136</f>
        <v>0</v>
      </c>
      <c r="K136" s="171"/>
      <c r="L136" s="176"/>
      <c r="M136" s="177"/>
      <c r="N136" s="178"/>
      <c r="O136" s="178"/>
      <c r="P136" s="179">
        <f>SUM(P137:P151)</f>
        <v>0</v>
      </c>
      <c r="Q136" s="178"/>
      <c r="R136" s="179">
        <f>SUM(R137:R151)</f>
        <v>121.536545</v>
      </c>
      <c r="S136" s="178"/>
      <c r="T136" s="180">
        <f>SUM(T137:T151)</f>
        <v>0</v>
      </c>
      <c r="AR136" s="181" t="s">
        <v>83</v>
      </c>
      <c r="AT136" s="182" t="s">
        <v>75</v>
      </c>
      <c r="AU136" s="182" t="s">
        <v>83</v>
      </c>
      <c r="AY136" s="181" t="s">
        <v>148</v>
      </c>
      <c r="BK136" s="183">
        <f>SUM(BK137:BK151)</f>
        <v>0</v>
      </c>
    </row>
    <row r="137" spans="2:65" s="1" customFormat="1" ht="24" customHeight="1">
      <c r="B137" s="35"/>
      <c r="C137" s="186" t="s">
        <v>231</v>
      </c>
      <c r="D137" s="186" t="s">
        <v>150</v>
      </c>
      <c r="E137" s="187" t="s">
        <v>730</v>
      </c>
      <c r="F137" s="188" t="s">
        <v>731</v>
      </c>
      <c r="G137" s="189" t="s">
        <v>234</v>
      </c>
      <c r="H137" s="190">
        <v>19.369</v>
      </c>
      <c r="I137" s="191"/>
      <c r="J137" s="192">
        <f>ROUND(I137*H137,2)</f>
        <v>0</v>
      </c>
      <c r="K137" s="188" t="s">
        <v>19</v>
      </c>
      <c r="L137" s="39"/>
      <c r="M137" s="193" t="s">
        <v>19</v>
      </c>
      <c r="N137" s="194" t="s">
        <v>47</v>
      </c>
      <c r="O137" s="64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AR137" s="197" t="s">
        <v>154</v>
      </c>
      <c r="AT137" s="197" t="s">
        <v>150</v>
      </c>
      <c r="AU137" s="197" t="s">
        <v>85</v>
      </c>
      <c r="AY137" s="18" t="s">
        <v>148</v>
      </c>
      <c r="BE137" s="198">
        <f>IF(N137="základní",J137,0)</f>
        <v>0</v>
      </c>
      <c r="BF137" s="198">
        <f>IF(N137="snížená",J137,0)</f>
        <v>0</v>
      </c>
      <c r="BG137" s="198">
        <f>IF(N137="zákl. přenesená",J137,0)</f>
        <v>0</v>
      </c>
      <c r="BH137" s="198">
        <f>IF(N137="sníž. přenesená",J137,0)</f>
        <v>0</v>
      </c>
      <c r="BI137" s="198">
        <f>IF(N137="nulová",J137,0)</f>
        <v>0</v>
      </c>
      <c r="BJ137" s="18" t="s">
        <v>83</v>
      </c>
      <c r="BK137" s="198">
        <f>ROUND(I137*H137,2)</f>
        <v>0</v>
      </c>
      <c r="BL137" s="18" t="s">
        <v>154</v>
      </c>
      <c r="BM137" s="197" t="s">
        <v>732</v>
      </c>
    </row>
    <row r="138" spans="2:65" s="1" customFormat="1" ht="19.5">
      <c r="B138" s="35"/>
      <c r="C138" s="36"/>
      <c r="D138" s="199" t="s">
        <v>156</v>
      </c>
      <c r="E138" s="36"/>
      <c r="F138" s="200" t="s">
        <v>731</v>
      </c>
      <c r="G138" s="36"/>
      <c r="H138" s="36"/>
      <c r="I138" s="116"/>
      <c r="J138" s="36"/>
      <c r="K138" s="36"/>
      <c r="L138" s="39"/>
      <c r="M138" s="201"/>
      <c r="N138" s="64"/>
      <c r="O138" s="64"/>
      <c r="P138" s="64"/>
      <c r="Q138" s="64"/>
      <c r="R138" s="64"/>
      <c r="S138" s="64"/>
      <c r="T138" s="65"/>
      <c r="AT138" s="18" t="s">
        <v>156</v>
      </c>
      <c r="AU138" s="18" t="s">
        <v>85</v>
      </c>
    </row>
    <row r="139" spans="2:65" s="12" customFormat="1" ht="11.25">
      <c r="B139" s="202"/>
      <c r="C139" s="203"/>
      <c r="D139" s="199" t="s">
        <v>158</v>
      </c>
      <c r="E139" s="204" t="s">
        <v>19</v>
      </c>
      <c r="F139" s="205" t="s">
        <v>733</v>
      </c>
      <c r="G139" s="203"/>
      <c r="H139" s="204" t="s">
        <v>19</v>
      </c>
      <c r="I139" s="206"/>
      <c r="J139" s="203"/>
      <c r="K139" s="203"/>
      <c r="L139" s="207"/>
      <c r="M139" s="208"/>
      <c r="N139" s="209"/>
      <c r="O139" s="209"/>
      <c r="P139" s="209"/>
      <c r="Q139" s="209"/>
      <c r="R139" s="209"/>
      <c r="S139" s="209"/>
      <c r="T139" s="210"/>
      <c r="AT139" s="211" t="s">
        <v>158</v>
      </c>
      <c r="AU139" s="211" t="s">
        <v>85</v>
      </c>
      <c r="AV139" s="12" t="s">
        <v>83</v>
      </c>
      <c r="AW139" s="12" t="s">
        <v>37</v>
      </c>
      <c r="AX139" s="12" t="s">
        <v>76</v>
      </c>
      <c r="AY139" s="211" t="s">
        <v>148</v>
      </c>
    </row>
    <row r="140" spans="2:65" s="13" customFormat="1" ht="11.25">
      <c r="B140" s="212"/>
      <c r="C140" s="213"/>
      <c r="D140" s="199" t="s">
        <v>158</v>
      </c>
      <c r="E140" s="214" t="s">
        <v>19</v>
      </c>
      <c r="F140" s="215" t="s">
        <v>734</v>
      </c>
      <c r="G140" s="213"/>
      <c r="H140" s="216">
        <v>19.2</v>
      </c>
      <c r="I140" s="217"/>
      <c r="J140" s="213"/>
      <c r="K140" s="213"/>
      <c r="L140" s="218"/>
      <c r="M140" s="219"/>
      <c r="N140" s="220"/>
      <c r="O140" s="220"/>
      <c r="P140" s="220"/>
      <c r="Q140" s="220"/>
      <c r="R140" s="220"/>
      <c r="S140" s="220"/>
      <c r="T140" s="221"/>
      <c r="AT140" s="222" t="s">
        <v>158</v>
      </c>
      <c r="AU140" s="222" t="s">
        <v>85</v>
      </c>
      <c r="AV140" s="13" t="s">
        <v>85</v>
      </c>
      <c r="AW140" s="13" t="s">
        <v>37</v>
      </c>
      <c r="AX140" s="13" t="s">
        <v>76</v>
      </c>
      <c r="AY140" s="222" t="s">
        <v>148</v>
      </c>
    </row>
    <row r="141" spans="2:65" s="13" customFormat="1" ht="11.25">
      <c r="B141" s="212"/>
      <c r="C141" s="213"/>
      <c r="D141" s="199" t="s">
        <v>158</v>
      </c>
      <c r="E141" s="214" t="s">
        <v>19</v>
      </c>
      <c r="F141" s="215" t="s">
        <v>735</v>
      </c>
      <c r="G141" s="213"/>
      <c r="H141" s="216">
        <v>0.16900000000000001</v>
      </c>
      <c r="I141" s="217"/>
      <c r="J141" s="213"/>
      <c r="K141" s="213"/>
      <c r="L141" s="218"/>
      <c r="M141" s="219"/>
      <c r="N141" s="220"/>
      <c r="O141" s="220"/>
      <c r="P141" s="220"/>
      <c r="Q141" s="220"/>
      <c r="R141" s="220"/>
      <c r="S141" s="220"/>
      <c r="T141" s="221"/>
      <c r="AT141" s="222" t="s">
        <v>158</v>
      </c>
      <c r="AU141" s="222" t="s">
        <v>85</v>
      </c>
      <c r="AV141" s="13" t="s">
        <v>85</v>
      </c>
      <c r="AW141" s="13" t="s">
        <v>37</v>
      </c>
      <c r="AX141" s="13" t="s">
        <v>76</v>
      </c>
      <c r="AY141" s="222" t="s">
        <v>148</v>
      </c>
    </row>
    <row r="142" spans="2:65" s="14" customFormat="1" ht="11.25">
      <c r="B142" s="223"/>
      <c r="C142" s="224"/>
      <c r="D142" s="199" t="s">
        <v>158</v>
      </c>
      <c r="E142" s="225" t="s">
        <v>19</v>
      </c>
      <c r="F142" s="226" t="s">
        <v>216</v>
      </c>
      <c r="G142" s="224"/>
      <c r="H142" s="227">
        <v>19.369</v>
      </c>
      <c r="I142" s="228"/>
      <c r="J142" s="224"/>
      <c r="K142" s="224"/>
      <c r="L142" s="229"/>
      <c r="M142" s="230"/>
      <c r="N142" s="231"/>
      <c r="O142" s="231"/>
      <c r="P142" s="231"/>
      <c r="Q142" s="231"/>
      <c r="R142" s="231"/>
      <c r="S142" s="231"/>
      <c r="T142" s="232"/>
      <c r="AT142" s="233" t="s">
        <v>158</v>
      </c>
      <c r="AU142" s="233" t="s">
        <v>85</v>
      </c>
      <c r="AV142" s="14" t="s">
        <v>154</v>
      </c>
      <c r="AW142" s="14" t="s">
        <v>37</v>
      </c>
      <c r="AX142" s="14" t="s">
        <v>83</v>
      </c>
      <c r="AY142" s="233" t="s">
        <v>148</v>
      </c>
    </row>
    <row r="143" spans="2:65" s="1" customFormat="1" ht="16.5" customHeight="1">
      <c r="B143" s="35"/>
      <c r="C143" s="186" t="s">
        <v>238</v>
      </c>
      <c r="D143" s="186" t="s">
        <v>150</v>
      </c>
      <c r="E143" s="187" t="s">
        <v>736</v>
      </c>
      <c r="F143" s="188" t="s">
        <v>737</v>
      </c>
      <c r="G143" s="189" t="s">
        <v>164</v>
      </c>
      <c r="H143" s="190">
        <v>1</v>
      </c>
      <c r="I143" s="191"/>
      <c r="J143" s="192">
        <f>ROUND(I143*H143,2)</f>
        <v>0</v>
      </c>
      <c r="K143" s="188" t="s">
        <v>165</v>
      </c>
      <c r="L143" s="39"/>
      <c r="M143" s="193" t="s">
        <v>19</v>
      </c>
      <c r="N143" s="194" t="s">
        <v>47</v>
      </c>
      <c r="O143" s="64"/>
      <c r="P143" s="195">
        <f>O143*H143</f>
        <v>0</v>
      </c>
      <c r="Q143" s="195">
        <v>6.6E-3</v>
      </c>
      <c r="R143" s="195">
        <f>Q143*H143</f>
        <v>6.6E-3</v>
      </c>
      <c r="S143" s="195">
        <v>0</v>
      </c>
      <c r="T143" s="196">
        <f>S143*H143</f>
        <v>0</v>
      </c>
      <c r="AR143" s="197" t="s">
        <v>154</v>
      </c>
      <c r="AT143" s="197" t="s">
        <v>150</v>
      </c>
      <c r="AU143" s="197" t="s">
        <v>85</v>
      </c>
      <c r="AY143" s="18" t="s">
        <v>148</v>
      </c>
      <c r="BE143" s="198">
        <f>IF(N143="základní",J143,0)</f>
        <v>0</v>
      </c>
      <c r="BF143" s="198">
        <f>IF(N143="snížená",J143,0)</f>
        <v>0</v>
      </c>
      <c r="BG143" s="198">
        <f>IF(N143="zákl. přenesená",J143,0)</f>
        <v>0</v>
      </c>
      <c r="BH143" s="198">
        <f>IF(N143="sníž. přenesená",J143,0)</f>
        <v>0</v>
      </c>
      <c r="BI143" s="198">
        <f>IF(N143="nulová",J143,0)</f>
        <v>0</v>
      </c>
      <c r="BJ143" s="18" t="s">
        <v>83</v>
      </c>
      <c r="BK143" s="198">
        <f>ROUND(I143*H143,2)</f>
        <v>0</v>
      </c>
      <c r="BL143" s="18" t="s">
        <v>154</v>
      </c>
      <c r="BM143" s="197" t="s">
        <v>738</v>
      </c>
    </row>
    <row r="144" spans="2:65" s="1" customFormat="1" ht="19.5">
      <c r="B144" s="35"/>
      <c r="C144" s="36"/>
      <c r="D144" s="199" t="s">
        <v>156</v>
      </c>
      <c r="E144" s="36"/>
      <c r="F144" s="200" t="s">
        <v>739</v>
      </c>
      <c r="G144" s="36"/>
      <c r="H144" s="36"/>
      <c r="I144" s="116"/>
      <c r="J144" s="36"/>
      <c r="K144" s="36"/>
      <c r="L144" s="39"/>
      <c r="M144" s="201"/>
      <c r="N144" s="64"/>
      <c r="O144" s="64"/>
      <c r="P144" s="64"/>
      <c r="Q144" s="64"/>
      <c r="R144" s="64"/>
      <c r="S144" s="64"/>
      <c r="T144" s="65"/>
      <c r="AT144" s="18" t="s">
        <v>156</v>
      </c>
      <c r="AU144" s="18" t="s">
        <v>85</v>
      </c>
    </row>
    <row r="145" spans="2:65" s="13" customFormat="1" ht="11.25">
      <c r="B145" s="212"/>
      <c r="C145" s="213"/>
      <c r="D145" s="199" t="s">
        <v>158</v>
      </c>
      <c r="E145" s="214" t="s">
        <v>19</v>
      </c>
      <c r="F145" s="215" t="s">
        <v>740</v>
      </c>
      <c r="G145" s="213"/>
      <c r="H145" s="216">
        <v>1</v>
      </c>
      <c r="I145" s="217"/>
      <c r="J145" s="213"/>
      <c r="K145" s="213"/>
      <c r="L145" s="218"/>
      <c r="M145" s="219"/>
      <c r="N145" s="220"/>
      <c r="O145" s="220"/>
      <c r="P145" s="220"/>
      <c r="Q145" s="220"/>
      <c r="R145" s="220"/>
      <c r="S145" s="220"/>
      <c r="T145" s="221"/>
      <c r="AT145" s="222" t="s">
        <v>158</v>
      </c>
      <c r="AU145" s="222" t="s">
        <v>85</v>
      </c>
      <c r="AV145" s="13" t="s">
        <v>85</v>
      </c>
      <c r="AW145" s="13" t="s">
        <v>37</v>
      </c>
      <c r="AX145" s="13" t="s">
        <v>83</v>
      </c>
      <c r="AY145" s="222" t="s">
        <v>148</v>
      </c>
    </row>
    <row r="146" spans="2:65" s="1" customFormat="1" ht="24" customHeight="1">
      <c r="B146" s="35"/>
      <c r="C146" s="234" t="s">
        <v>8</v>
      </c>
      <c r="D146" s="234" t="s">
        <v>281</v>
      </c>
      <c r="E146" s="235" t="s">
        <v>741</v>
      </c>
      <c r="F146" s="236" t="s">
        <v>742</v>
      </c>
      <c r="G146" s="237" t="s">
        <v>164</v>
      </c>
      <c r="H146" s="238">
        <v>1</v>
      </c>
      <c r="I146" s="239"/>
      <c r="J146" s="240">
        <f>ROUND(I146*H146,2)</f>
        <v>0</v>
      </c>
      <c r="K146" s="236" t="s">
        <v>165</v>
      </c>
      <c r="L146" s="241"/>
      <c r="M146" s="242" t="s">
        <v>19</v>
      </c>
      <c r="N146" s="243" t="s">
        <v>47</v>
      </c>
      <c r="O146" s="64"/>
      <c r="P146" s="195">
        <f>O146*H146</f>
        <v>0</v>
      </c>
      <c r="Q146" s="195">
        <v>6.5000000000000002E-2</v>
      </c>
      <c r="R146" s="195">
        <f>Q146*H146</f>
        <v>6.5000000000000002E-2</v>
      </c>
      <c r="S146" s="195">
        <v>0</v>
      </c>
      <c r="T146" s="196">
        <f>S146*H146</f>
        <v>0</v>
      </c>
      <c r="AR146" s="197" t="s">
        <v>173</v>
      </c>
      <c r="AT146" s="197" t="s">
        <v>281</v>
      </c>
      <c r="AU146" s="197" t="s">
        <v>85</v>
      </c>
      <c r="AY146" s="18" t="s">
        <v>148</v>
      </c>
      <c r="BE146" s="198">
        <f>IF(N146="základní",J146,0)</f>
        <v>0</v>
      </c>
      <c r="BF146" s="198">
        <f>IF(N146="snížená",J146,0)</f>
        <v>0</v>
      </c>
      <c r="BG146" s="198">
        <f>IF(N146="zákl. přenesená",J146,0)</f>
        <v>0</v>
      </c>
      <c r="BH146" s="198">
        <f>IF(N146="sníž. přenesená",J146,0)</f>
        <v>0</v>
      </c>
      <c r="BI146" s="198">
        <f>IF(N146="nulová",J146,0)</f>
        <v>0</v>
      </c>
      <c r="BJ146" s="18" t="s">
        <v>83</v>
      </c>
      <c r="BK146" s="198">
        <f>ROUND(I146*H146,2)</f>
        <v>0</v>
      </c>
      <c r="BL146" s="18" t="s">
        <v>154</v>
      </c>
      <c r="BM146" s="197" t="s">
        <v>743</v>
      </c>
    </row>
    <row r="147" spans="2:65" s="1" customFormat="1" ht="11.25">
      <c r="B147" s="35"/>
      <c r="C147" s="36"/>
      <c r="D147" s="199" t="s">
        <v>156</v>
      </c>
      <c r="E147" s="36"/>
      <c r="F147" s="200" t="s">
        <v>742</v>
      </c>
      <c r="G147" s="36"/>
      <c r="H147" s="36"/>
      <c r="I147" s="116"/>
      <c r="J147" s="36"/>
      <c r="K147" s="36"/>
      <c r="L147" s="39"/>
      <c r="M147" s="201"/>
      <c r="N147" s="64"/>
      <c r="O147" s="64"/>
      <c r="P147" s="64"/>
      <c r="Q147" s="64"/>
      <c r="R147" s="64"/>
      <c r="S147" s="64"/>
      <c r="T147" s="65"/>
      <c r="AT147" s="18" t="s">
        <v>156</v>
      </c>
      <c r="AU147" s="18" t="s">
        <v>85</v>
      </c>
    </row>
    <row r="148" spans="2:65" s="13" customFormat="1" ht="11.25">
      <c r="B148" s="212"/>
      <c r="C148" s="213"/>
      <c r="D148" s="199" t="s">
        <v>158</v>
      </c>
      <c r="E148" s="214" t="s">
        <v>19</v>
      </c>
      <c r="F148" s="215" t="s">
        <v>744</v>
      </c>
      <c r="G148" s="213"/>
      <c r="H148" s="216">
        <v>1</v>
      </c>
      <c r="I148" s="217"/>
      <c r="J148" s="213"/>
      <c r="K148" s="213"/>
      <c r="L148" s="218"/>
      <c r="M148" s="219"/>
      <c r="N148" s="220"/>
      <c r="O148" s="220"/>
      <c r="P148" s="220"/>
      <c r="Q148" s="220"/>
      <c r="R148" s="220"/>
      <c r="S148" s="220"/>
      <c r="T148" s="221"/>
      <c r="AT148" s="222" t="s">
        <v>158</v>
      </c>
      <c r="AU148" s="222" t="s">
        <v>85</v>
      </c>
      <c r="AV148" s="13" t="s">
        <v>85</v>
      </c>
      <c r="AW148" s="13" t="s">
        <v>37</v>
      </c>
      <c r="AX148" s="13" t="s">
        <v>83</v>
      </c>
      <c r="AY148" s="222" t="s">
        <v>148</v>
      </c>
    </row>
    <row r="149" spans="2:65" s="1" customFormat="1" ht="24" customHeight="1">
      <c r="B149" s="35"/>
      <c r="C149" s="186" t="s">
        <v>250</v>
      </c>
      <c r="D149" s="186" t="s">
        <v>150</v>
      </c>
      <c r="E149" s="187" t="s">
        <v>745</v>
      </c>
      <c r="F149" s="188" t="s">
        <v>746</v>
      </c>
      <c r="G149" s="189" t="s">
        <v>234</v>
      </c>
      <c r="H149" s="190">
        <v>69.27</v>
      </c>
      <c r="I149" s="191"/>
      <c r="J149" s="192">
        <f>ROUND(I149*H149,2)</f>
        <v>0</v>
      </c>
      <c r="K149" s="188" t="s">
        <v>165</v>
      </c>
      <c r="L149" s="39"/>
      <c r="M149" s="193" t="s">
        <v>19</v>
      </c>
      <c r="N149" s="194" t="s">
        <v>47</v>
      </c>
      <c r="O149" s="64"/>
      <c r="P149" s="195">
        <f>O149*H149</f>
        <v>0</v>
      </c>
      <c r="Q149" s="195">
        <v>1.7535000000000001</v>
      </c>
      <c r="R149" s="195">
        <f>Q149*H149</f>
        <v>121.464945</v>
      </c>
      <c r="S149" s="195">
        <v>0</v>
      </c>
      <c r="T149" s="196">
        <f>S149*H149</f>
        <v>0</v>
      </c>
      <c r="AR149" s="197" t="s">
        <v>154</v>
      </c>
      <c r="AT149" s="197" t="s">
        <v>150</v>
      </c>
      <c r="AU149" s="197" t="s">
        <v>85</v>
      </c>
      <c r="AY149" s="18" t="s">
        <v>148</v>
      </c>
      <c r="BE149" s="198">
        <f>IF(N149="základní",J149,0)</f>
        <v>0</v>
      </c>
      <c r="BF149" s="198">
        <f>IF(N149="snížená",J149,0)</f>
        <v>0</v>
      </c>
      <c r="BG149" s="198">
        <f>IF(N149="zákl. přenesená",J149,0)</f>
        <v>0</v>
      </c>
      <c r="BH149" s="198">
        <f>IF(N149="sníž. přenesená",J149,0)</f>
        <v>0</v>
      </c>
      <c r="BI149" s="198">
        <f>IF(N149="nulová",J149,0)</f>
        <v>0</v>
      </c>
      <c r="BJ149" s="18" t="s">
        <v>83</v>
      </c>
      <c r="BK149" s="198">
        <f>ROUND(I149*H149,2)</f>
        <v>0</v>
      </c>
      <c r="BL149" s="18" t="s">
        <v>154</v>
      </c>
      <c r="BM149" s="197" t="s">
        <v>747</v>
      </c>
    </row>
    <row r="150" spans="2:65" s="1" customFormat="1" ht="19.5">
      <c r="B150" s="35"/>
      <c r="C150" s="36"/>
      <c r="D150" s="199" t="s">
        <v>156</v>
      </c>
      <c r="E150" s="36"/>
      <c r="F150" s="200" t="s">
        <v>748</v>
      </c>
      <c r="G150" s="36"/>
      <c r="H150" s="36"/>
      <c r="I150" s="116"/>
      <c r="J150" s="36"/>
      <c r="K150" s="36"/>
      <c r="L150" s="39"/>
      <c r="M150" s="201"/>
      <c r="N150" s="64"/>
      <c r="O150" s="64"/>
      <c r="P150" s="64"/>
      <c r="Q150" s="64"/>
      <c r="R150" s="64"/>
      <c r="S150" s="64"/>
      <c r="T150" s="65"/>
      <c r="AT150" s="18" t="s">
        <v>156</v>
      </c>
      <c r="AU150" s="18" t="s">
        <v>85</v>
      </c>
    </row>
    <row r="151" spans="2:65" s="13" customFormat="1" ht="11.25">
      <c r="B151" s="212"/>
      <c r="C151" s="213"/>
      <c r="D151" s="199" t="s">
        <v>158</v>
      </c>
      <c r="E151" s="214" t="s">
        <v>19</v>
      </c>
      <c r="F151" s="215" t="s">
        <v>749</v>
      </c>
      <c r="G151" s="213"/>
      <c r="H151" s="216">
        <v>69.27</v>
      </c>
      <c r="I151" s="217"/>
      <c r="J151" s="213"/>
      <c r="K151" s="213"/>
      <c r="L151" s="218"/>
      <c r="M151" s="219"/>
      <c r="N151" s="220"/>
      <c r="O151" s="220"/>
      <c r="P151" s="220"/>
      <c r="Q151" s="220"/>
      <c r="R151" s="220"/>
      <c r="S151" s="220"/>
      <c r="T151" s="221"/>
      <c r="AT151" s="222" t="s">
        <v>158</v>
      </c>
      <c r="AU151" s="222" t="s">
        <v>85</v>
      </c>
      <c r="AV151" s="13" t="s">
        <v>85</v>
      </c>
      <c r="AW151" s="13" t="s">
        <v>37</v>
      </c>
      <c r="AX151" s="13" t="s">
        <v>83</v>
      </c>
      <c r="AY151" s="222" t="s">
        <v>148</v>
      </c>
    </row>
    <row r="152" spans="2:65" s="11" customFormat="1" ht="22.9" customHeight="1">
      <c r="B152" s="170"/>
      <c r="C152" s="171"/>
      <c r="D152" s="172" t="s">
        <v>75</v>
      </c>
      <c r="E152" s="184" t="s">
        <v>173</v>
      </c>
      <c r="F152" s="184" t="s">
        <v>303</v>
      </c>
      <c r="G152" s="171"/>
      <c r="H152" s="171"/>
      <c r="I152" s="174"/>
      <c r="J152" s="185">
        <f>BK152</f>
        <v>0</v>
      </c>
      <c r="K152" s="171"/>
      <c r="L152" s="176"/>
      <c r="M152" s="177"/>
      <c r="N152" s="178"/>
      <c r="O152" s="178"/>
      <c r="P152" s="179">
        <f>SUM(P153:P256)</f>
        <v>0</v>
      </c>
      <c r="Q152" s="178"/>
      <c r="R152" s="179">
        <f>SUM(R153:R256)</f>
        <v>10.98381</v>
      </c>
      <c r="S152" s="178"/>
      <c r="T152" s="180">
        <f>SUM(T153:T256)</f>
        <v>0</v>
      </c>
      <c r="AR152" s="181" t="s">
        <v>83</v>
      </c>
      <c r="AT152" s="182" t="s">
        <v>75</v>
      </c>
      <c r="AU152" s="182" t="s">
        <v>83</v>
      </c>
      <c r="AY152" s="181" t="s">
        <v>148</v>
      </c>
      <c r="BK152" s="183">
        <f>SUM(BK153:BK256)</f>
        <v>0</v>
      </c>
    </row>
    <row r="153" spans="2:65" s="1" customFormat="1" ht="24" customHeight="1">
      <c r="B153" s="35"/>
      <c r="C153" s="186" t="s">
        <v>256</v>
      </c>
      <c r="D153" s="186" t="s">
        <v>150</v>
      </c>
      <c r="E153" s="187" t="s">
        <v>750</v>
      </c>
      <c r="F153" s="188" t="s">
        <v>751</v>
      </c>
      <c r="G153" s="189" t="s">
        <v>226</v>
      </c>
      <c r="H153" s="190">
        <v>9.5</v>
      </c>
      <c r="I153" s="191"/>
      <c r="J153" s="192">
        <f>ROUND(I153*H153,2)</f>
        <v>0</v>
      </c>
      <c r="K153" s="188" t="s">
        <v>165</v>
      </c>
      <c r="L153" s="39"/>
      <c r="M153" s="193" t="s">
        <v>19</v>
      </c>
      <c r="N153" s="194" t="s">
        <v>47</v>
      </c>
      <c r="O153" s="64"/>
      <c r="P153" s="195">
        <f>O153*H153</f>
        <v>0</v>
      </c>
      <c r="Q153" s="195">
        <v>1.4E-3</v>
      </c>
      <c r="R153" s="195">
        <f>Q153*H153</f>
        <v>1.3299999999999999E-2</v>
      </c>
      <c r="S153" s="195">
        <v>0</v>
      </c>
      <c r="T153" s="196">
        <f>S153*H153</f>
        <v>0</v>
      </c>
      <c r="AR153" s="197" t="s">
        <v>154</v>
      </c>
      <c r="AT153" s="197" t="s">
        <v>150</v>
      </c>
      <c r="AU153" s="197" t="s">
        <v>85</v>
      </c>
      <c r="AY153" s="18" t="s">
        <v>148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83</v>
      </c>
      <c r="BK153" s="198">
        <f>ROUND(I153*H153,2)</f>
        <v>0</v>
      </c>
      <c r="BL153" s="18" t="s">
        <v>154</v>
      </c>
      <c r="BM153" s="197" t="s">
        <v>752</v>
      </c>
    </row>
    <row r="154" spans="2:65" s="1" customFormat="1" ht="29.25">
      <c r="B154" s="35"/>
      <c r="C154" s="36"/>
      <c r="D154" s="199" t="s">
        <v>156</v>
      </c>
      <c r="E154" s="36"/>
      <c r="F154" s="200" t="s">
        <v>753</v>
      </c>
      <c r="G154" s="36"/>
      <c r="H154" s="36"/>
      <c r="I154" s="116"/>
      <c r="J154" s="36"/>
      <c r="K154" s="36"/>
      <c r="L154" s="39"/>
      <c r="M154" s="201"/>
      <c r="N154" s="64"/>
      <c r="O154" s="64"/>
      <c r="P154" s="64"/>
      <c r="Q154" s="64"/>
      <c r="R154" s="64"/>
      <c r="S154" s="64"/>
      <c r="T154" s="65"/>
      <c r="AT154" s="18" t="s">
        <v>156</v>
      </c>
      <c r="AU154" s="18" t="s">
        <v>85</v>
      </c>
    </row>
    <row r="155" spans="2:65" s="13" customFormat="1" ht="11.25">
      <c r="B155" s="212"/>
      <c r="C155" s="213"/>
      <c r="D155" s="199" t="s">
        <v>158</v>
      </c>
      <c r="E155" s="214" t="s">
        <v>19</v>
      </c>
      <c r="F155" s="215" t="s">
        <v>754</v>
      </c>
      <c r="G155" s="213"/>
      <c r="H155" s="216">
        <v>9.5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158</v>
      </c>
      <c r="AU155" s="222" t="s">
        <v>85</v>
      </c>
      <c r="AV155" s="13" t="s">
        <v>85</v>
      </c>
      <c r="AW155" s="13" t="s">
        <v>37</v>
      </c>
      <c r="AX155" s="13" t="s">
        <v>83</v>
      </c>
      <c r="AY155" s="222" t="s">
        <v>148</v>
      </c>
    </row>
    <row r="156" spans="2:65" s="1" customFormat="1" ht="24" customHeight="1">
      <c r="B156" s="35"/>
      <c r="C156" s="186" t="s">
        <v>262</v>
      </c>
      <c r="D156" s="186" t="s">
        <v>150</v>
      </c>
      <c r="E156" s="187" t="s">
        <v>755</v>
      </c>
      <c r="F156" s="188" t="s">
        <v>756</v>
      </c>
      <c r="G156" s="189" t="s">
        <v>226</v>
      </c>
      <c r="H156" s="190">
        <v>150.5</v>
      </c>
      <c r="I156" s="191"/>
      <c r="J156" s="192">
        <f>ROUND(I156*H156,2)</f>
        <v>0</v>
      </c>
      <c r="K156" s="188" t="s">
        <v>165</v>
      </c>
      <c r="L156" s="39"/>
      <c r="M156" s="193" t="s">
        <v>19</v>
      </c>
      <c r="N156" s="194" t="s">
        <v>47</v>
      </c>
      <c r="O156" s="64"/>
      <c r="P156" s="195">
        <f>O156*H156</f>
        <v>0</v>
      </c>
      <c r="Q156" s="195">
        <v>2.6800000000000001E-3</v>
      </c>
      <c r="R156" s="195">
        <f>Q156*H156</f>
        <v>0.40334000000000003</v>
      </c>
      <c r="S156" s="195">
        <v>0</v>
      </c>
      <c r="T156" s="196">
        <f>S156*H156</f>
        <v>0</v>
      </c>
      <c r="AR156" s="197" t="s">
        <v>154</v>
      </c>
      <c r="AT156" s="197" t="s">
        <v>150</v>
      </c>
      <c r="AU156" s="197" t="s">
        <v>85</v>
      </c>
      <c r="AY156" s="18" t="s">
        <v>148</v>
      </c>
      <c r="BE156" s="198">
        <f>IF(N156="základní",J156,0)</f>
        <v>0</v>
      </c>
      <c r="BF156" s="198">
        <f>IF(N156="snížená",J156,0)</f>
        <v>0</v>
      </c>
      <c r="BG156" s="198">
        <f>IF(N156="zákl. přenesená",J156,0)</f>
        <v>0</v>
      </c>
      <c r="BH156" s="198">
        <f>IF(N156="sníž. přenesená",J156,0)</f>
        <v>0</v>
      </c>
      <c r="BI156" s="198">
        <f>IF(N156="nulová",J156,0)</f>
        <v>0</v>
      </c>
      <c r="BJ156" s="18" t="s">
        <v>83</v>
      </c>
      <c r="BK156" s="198">
        <f>ROUND(I156*H156,2)</f>
        <v>0</v>
      </c>
      <c r="BL156" s="18" t="s">
        <v>154</v>
      </c>
      <c r="BM156" s="197" t="s">
        <v>757</v>
      </c>
    </row>
    <row r="157" spans="2:65" s="1" customFormat="1" ht="29.25">
      <c r="B157" s="35"/>
      <c r="C157" s="36"/>
      <c r="D157" s="199" t="s">
        <v>156</v>
      </c>
      <c r="E157" s="36"/>
      <c r="F157" s="200" t="s">
        <v>758</v>
      </c>
      <c r="G157" s="36"/>
      <c r="H157" s="36"/>
      <c r="I157" s="116"/>
      <c r="J157" s="36"/>
      <c r="K157" s="36"/>
      <c r="L157" s="39"/>
      <c r="M157" s="201"/>
      <c r="N157" s="64"/>
      <c r="O157" s="64"/>
      <c r="P157" s="64"/>
      <c r="Q157" s="64"/>
      <c r="R157" s="64"/>
      <c r="S157" s="64"/>
      <c r="T157" s="65"/>
      <c r="AT157" s="18" t="s">
        <v>156</v>
      </c>
      <c r="AU157" s="18" t="s">
        <v>85</v>
      </c>
    </row>
    <row r="158" spans="2:65" s="13" customFormat="1" ht="11.25">
      <c r="B158" s="212"/>
      <c r="C158" s="213"/>
      <c r="D158" s="199" t="s">
        <v>158</v>
      </c>
      <c r="E158" s="214" t="s">
        <v>19</v>
      </c>
      <c r="F158" s="215" t="s">
        <v>759</v>
      </c>
      <c r="G158" s="213"/>
      <c r="H158" s="216">
        <v>150.5</v>
      </c>
      <c r="I158" s="217"/>
      <c r="J158" s="213"/>
      <c r="K158" s="213"/>
      <c r="L158" s="218"/>
      <c r="M158" s="219"/>
      <c r="N158" s="220"/>
      <c r="O158" s="220"/>
      <c r="P158" s="220"/>
      <c r="Q158" s="220"/>
      <c r="R158" s="220"/>
      <c r="S158" s="220"/>
      <c r="T158" s="221"/>
      <c r="AT158" s="222" t="s">
        <v>158</v>
      </c>
      <c r="AU158" s="222" t="s">
        <v>85</v>
      </c>
      <c r="AV158" s="13" t="s">
        <v>85</v>
      </c>
      <c r="AW158" s="13" t="s">
        <v>37</v>
      </c>
      <c r="AX158" s="13" t="s">
        <v>83</v>
      </c>
      <c r="AY158" s="222" t="s">
        <v>148</v>
      </c>
    </row>
    <row r="159" spans="2:65" s="1" customFormat="1" ht="16.5" customHeight="1">
      <c r="B159" s="35"/>
      <c r="C159" s="234" t="s">
        <v>269</v>
      </c>
      <c r="D159" s="234" t="s">
        <v>281</v>
      </c>
      <c r="E159" s="235" t="s">
        <v>760</v>
      </c>
      <c r="F159" s="236" t="s">
        <v>761</v>
      </c>
      <c r="G159" s="237" t="s">
        <v>164</v>
      </c>
      <c r="H159" s="238">
        <v>9</v>
      </c>
      <c r="I159" s="239"/>
      <c r="J159" s="240">
        <f>ROUND(I159*H159,2)</f>
        <v>0</v>
      </c>
      <c r="K159" s="236" t="s">
        <v>19</v>
      </c>
      <c r="L159" s="241"/>
      <c r="M159" s="242" t="s">
        <v>19</v>
      </c>
      <c r="N159" s="243" t="s">
        <v>47</v>
      </c>
      <c r="O159" s="64"/>
      <c r="P159" s="195">
        <f>O159*H159</f>
        <v>0</v>
      </c>
      <c r="Q159" s="195">
        <v>6.0000000000000002E-5</v>
      </c>
      <c r="R159" s="195">
        <f>Q159*H159</f>
        <v>5.4000000000000001E-4</v>
      </c>
      <c r="S159" s="195">
        <v>0</v>
      </c>
      <c r="T159" s="196">
        <f>S159*H159</f>
        <v>0</v>
      </c>
      <c r="AR159" s="197" t="s">
        <v>173</v>
      </c>
      <c r="AT159" s="197" t="s">
        <v>281</v>
      </c>
      <c r="AU159" s="197" t="s">
        <v>85</v>
      </c>
      <c r="AY159" s="18" t="s">
        <v>148</v>
      </c>
      <c r="BE159" s="198">
        <f>IF(N159="základní",J159,0)</f>
        <v>0</v>
      </c>
      <c r="BF159" s="198">
        <f>IF(N159="snížená",J159,0)</f>
        <v>0</v>
      </c>
      <c r="BG159" s="198">
        <f>IF(N159="zákl. přenesená",J159,0)</f>
        <v>0</v>
      </c>
      <c r="BH159" s="198">
        <f>IF(N159="sníž. přenesená",J159,0)</f>
        <v>0</v>
      </c>
      <c r="BI159" s="198">
        <f>IF(N159="nulová",J159,0)</f>
        <v>0</v>
      </c>
      <c r="BJ159" s="18" t="s">
        <v>83</v>
      </c>
      <c r="BK159" s="198">
        <f>ROUND(I159*H159,2)</f>
        <v>0</v>
      </c>
      <c r="BL159" s="18" t="s">
        <v>154</v>
      </c>
      <c r="BM159" s="197" t="s">
        <v>762</v>
      </c>
    </row>
    <row r="160" spans="2:65" s="1" customFormat="1" ht="11.25">
      <c r="B160" s="35"/>
      <c r="C160" s="36"/>
      <c r="D160" s="199" t="s">
        <v>156</v>
      </c>
      <c r="E160" s="36"/>
      <c r="F160" s="200" t="s">
        <v>761</v>
      </c>
      <c r="G160" s="36"/>
      <c r="H160" s="36"/>
      <c r="I160" s="116"/>
      <c r="J160" s="36"/>
      <c r="K160" s="36"/>
      <c r="L160" s="39"/>
      <c r="M160" s="201"/>
      <c r="N160" s="64"/>
      <c r="O160" s="64"/>
      <c r="P160" s="64"/>
      <c r="Q160" s="64"/>
      <c r="R160" s="64"/>
      <c r="S160" s="64"/>
      <c r="T160" s="65"/>
      <c r="AT160" s="18" t="s">
        <v>156</v>
      </c>
      <c r="AU160" s="18" t="s">
        <v>85</v>
      </c>
    </row>
    <row r="161" spans="2:65" s="13" customFormat="1" ht="22.5">
      <c r="B161" s="212"/>
      <c r="C161" s="213"/>
      <c r="D161" s="199" t="s">
        <v>158</v>
      </c>
      <c r="E161" s="214" t="s">
        <v>19</v>
      </c>
      <c r="F161" s="215" t="s">
        <v>763</v>
      </c>
      <c r="G161" s="213"/>
      <c r="H161" s="216">
        <v>9</v>
      </c>
      <c r="I161" s="217"/>
      <c r="J161" s="213"/>
      <c r="K161" s="213"/>
      <c r="L161" s="218"/>
      <c r="M161" s="219"/>
      <c r="N161" s="220"/>
      <c r="O161" s="220"/>
      <c r="P161" s="220"/>
      <c r="Q161" s="220"/>
      <c r="R161" s="220"/>
      <c r="S161" s="220"/>
      <c r="T161" s="221"/>
      <c r="AT161" s="222" t="s">
        <v>158</v>
      </c>
      <c r="AU161" s="222" t="s">
        <v>85</v>
      </c>
      <c r="AV161" s="13" t="s">
        <v>85</v>
      </c>
      <c r="AW161" s="13" t="s">
        <v>37</v>
      </c>
      <c r="AX161" s="13" t="s">
        <v>83</v>
      </c>
      <c r="AY161" s="222" t="s">
        <v>148</v>
      </c>
    </row>
    <row r="162" spans="2:65" s="1" customFormat="1" ht="24" customHeight="1">
      <c r="B162" s="35"/>
      <c r="C162" s="186" t="s">
        <v>275</v>
      </c>
      <c r="D162" s="186" t="s">
        <v>150</v>
      </c>
      <c r="E162" s="187" t="s">
        <v>764</v>
      </c>
      <c r="F162" s="188" t="s">
        <v>765</v>
      </c>
      <c r="G162" s="189" t="s">
        <v>164</v>
      </c>
      <c r="H162" s="190">
        <v>1</v>
      </c>
      <c r="I162" s="191"/>
      <c r="J162" s="192">
        <f>ROUND(I162*H162,2)</f>
        <v>0</v>
      </c>
      <c r="K162" s="188" t="s">
        <v>165</v>
      </c>
      <c r="L162" s="39"/>
      <c r="M162" s="193" t="s">
        <v>19</v>
      </c>
      <c r="N162" s="194" t="s">
        <v>47</v>
      </c>
      <c r="O162" s="64"/>
      <c r="P162" s="195">
        <f>O162*H162</f>
        <v>0</v>
      </c>
      <c r="Q162" s="195">
        <v>8.0000000000000007E-5</v>
      </c>
      <c r="R162" s="195">
        <f>Q162*H162</f>
        <v>8.0000000000000007E-5</v>
      </c>
      <c r="S162" s="195">
        <v>0</v>
      </c>
      <c r="T162" s="196">
        <f>S162*H162</f>
        <v>0</v>
      </c>
      <c r="AR162" s="197" t="s">
        <v>154</v>
      </c>
      <c r="AT162" s="197" t="s">
        <v>150</v>
      </c>
      <c r="AU162" s="197" t="s">
        <v>85</v>
      </c>
      <c r="AY162" s="18" t="s">
        <v>148</v>
      </c>
      <c r="BE162" s="198">
        <f>IF(N162="základní",J162,0)</f>
        <v>0</v>
      </c>
      <c r="BF162" s="198">
        <f>IF(N162="snížená",J162,0)</f>
        <v>0</v>
      </c>
      <c r="BG162" s="198">
        <f>IF(N162="zákl. přenesená",J162,0)</f>
        <v>0</v>
      </c>
      <c r="BH162" s="198">
        <f>IF(N162="sníž. přenesená",J162,0)</f>
        <v>0</v>
      </c>
      <c r="BI162" s="198">
        <f>IF(N162="nulová",J162,0)</f>
        <v>0</v>
      </c>
      <c r="BJ162" s="18" t="s">
        <v>83</v>
      </c>
      <c r="BK162" s="198">
        <f>ROUND(I162*H162,2)</f>
        <v>0</v>
      </c>
      <c r="BL162" s="18" t="s">
        <v>154</v>
      </c>
      <c r="BM162" s="197" t="s">
        <v>766</v>
      </c>
    </row>
    <row r="163" spans="2:65" s="1" customFormat="1" ht="19.5">
      <c r="B163" s="35"/>
      <c r="C163" s="36"/>
      <c r="D163" s="199" t="s">
        <v>156</v>
      </c>
      <c r="E163" s="36"/>
      <c r="F163" s="200" t="s">
        <v>767</v>
      </c>
      <c r="G163" s="36"/>
      <c r="H163" s="36"/>
      <c r="I163" s="116"/>
      <c r="J163" s="36"/>
      <c r="K163" s="36"/>
      <c r="L163" s="39"/>
      <c r="M163" s="201"/>
      <c r="N163" s="64"/>
      <c r="O163" s="64"/>
      <c r="P163" s="64"/>
      <c r="Q163" s="64"/>
      <c r="R163" s="64"/>
      <c r="S163" s="64"/>
      <c r="T163" s="65"/>
      <c r="AT163" s="18" t="s">
        <v>156</v>
      </c>
      <c r="AU163" s="18" t="s">
        <v>85</v>
      </c>
    </row>
    <row r="164" spans="2:65" s="13" customFormat="1" ht="11.25">
      <c r="B164" s="212"/>
      <c r="C164" s="213"/>
      <c r="D164" s="199" t="s">
        <v>158</v>
      </c>
      <c r="E164" s="214" t="s">
        <v>19</v>
      </c>
      <c r="F164" s="215" t="s">
        <v>768</v>
      </c>
      <c r="G164" s="213"/>
      <c r="H164" s="216">
        <v>1</v>
      </c>
      <c r="I164" s="217"/>
      <c r="J164" s="213"/>
      <c r="K164" s="213"/>
      <c r="L164" s="218"/>
      <c r="M164" s="219"/>
      <c r="N164" s="220"/>
      <c r="O164" s="220"/>
      <c r="P164" s="220"/>
      <c r="Q164" s="220"/>
      <c r="R164" s="220"/>
      <c r="S164" s="220"/>
      <c r="T164" s="221"/>
      <c r="AT164" s="222" t="s">
        <v>158</v>
      </c>
      <c r="AU164" s="222" t="s">
        <v>85</v>
      </c>
      <c r="AV164" s="13" t="s">
        <v>85</v>
      </c>
      <c r="AW164" s="13" t="s">
        <v>37</v>
      </c>
      <c r="AX164" s="13" t="s">
        <v>83</v>
      </c>
      <c r="AY164" s="222" t="s">
        <v>148</v>
      </c>
    </row>
    <row r="165" spans="2:65" s="1" customFormat="1" ht="16.5" customHeight="1">
      <c r="B165" s="35"/>
      <c r="C165" s="234" t="s">
        <v>7</v>
      </c>
      <c r="D165" s="234" t="s">
        <v>281</v>
      </c>
      <c r="E165" s="235" t="s">
        <v>769</v>
      </c>
      <c r="F165" s="236" t="s">
        <v>770</v>
      </c>
      <c r="G165" s="237" t="s">
        <v>164</v>
      </c>
      <c r="H165" s="238">
        <v>1</v>
      </c>
      <c r="I165" s="239"/>
      <c r="J165" s="240">
        <f>ROUND(I165*H165,2)</f>
        <v>0</v>
      </c>
      <c r="K165" s="236" t="s">
        <v>19</v>
      </c>
      <c r="L165" s="241"/>
      <c r="M165" s="242" t="s">
        <v>19</v>
      </c>
      <c r="N165" s="243" t="s">
        <v>47</v>
      </c>
      <c r="O165" s="64"/>
      <c r="P165" s="195">
        <f>O165*H165</f>
        <v>0</v>
      </c>
      <c r="Q165" s="195">
        <v>5.0000000000000001E-4</v>
      </c>
      <c r="R165" s="195">
        <f>Q165*H165</f>
        <v>5.0000000000000001E-4</v>
      </c>
      <c r="S165" s="195">
        <v>0</v>
      </c>
      <c r="T165" s="196">
        <f>S165*H165</f>
        <v>0</v>
      </c>
      <c r="AR165" s="197" t="s">
        <v>173</v>
      </c>
      <c r="AT165" s="197" t="s">
        <v>281</v>
      </c>
      <c r="AU165" s="197" t="s">
        <v>85</v>
      </c>
      <c r="AY165" s="18" t="s">
        <v>148</v>
      </c>
      <c r="BE165" s="198">
        <f>IF(N165="základní",J165,0)</f>
        <v>0</v>
      </c>
      <c r="BF165" s="198">
        <f>IF(N165="snížená",J165,0)</f>
        <v>0</v>
      </c>
      <c r="BG165" s="198">
        <f>IF(N165="zákl. přenesená",J165,0)</f>
        <v>0</v>
      </c>
      <c r="BH165" s="198">
        <f>IF(N165="sníž. přenesená",J165,0)</f>
        <v>0</v>
      </c>
      <c r="BI165" s="198">
        <f>IF(N165="nulová",J165,0)</f>
        <v>0</v>
      </c>
      <c r="BJ165" s="18" t="s">
        <v>83</v>
      </c>
      <c r="BK165" s="198">
        <f>ROUND(I165*H165,2)</f>
        <v>0</v>
      </c>
      <c r="BL165" s="18" t="s">
        <v>154</v>
      </c>
      <c r="BM165" s="197" t="s">
        <v>771</v>
      </c>
    </row>
    <row r="166" spans="2:65" s="1" customFormat="1" ht="11.25">
      <c r="B166" s="35"/>
      <c r="C166" s="36"/>
      <c r="D166" s="199" t="s">
        <v>156</v>
      </c>
      <c r="E166" s="36"/>
      <c r="F166" s="200" t="s">
        <v>770</v>
      </c>
      <c r="G166" s="36"/>
      <c r="H166" s="36"/>
      <c r="I166" s="116"/>
      <c r="J166" s="36"/>
      <c r="K166" s="36"/>
      <c r="L166" s="39"/>
      <c r="M166" s="201"/>
      <c r="N166" s="64"/>
      <c r="O166" s="64"/>
      <c r="P166" s="64"/>
      <c r="Q166" s="64"/>
      <c r="R166" s="64"/>
      <c r="S166" s="64"/>
      <c r="T166" s="65"/>
      <c r="AT166" s="18" t="s">
        <v>156</v>
      </c>
      <c r="AU166" s="18" t="s">
        <v>85</v>
      </c>
    </row>
    <row r="167" spans="2:65" s="13" customFormat="1" ht="11.25">
      <c r="B167" s="212"/>
      <c r="C167" s="213"/>
      <c r="D167" s="199" t="s">
        <v>158</v>
      </c>
      <c r="E167" s="214" t="s">
        <v>19</v>
      </c>
      <c r="F167" s="215" t="s">
        <v>772</v>
      </c>
      <c r="G167" s="213"/>
      <c r="H167" s="216">
        <v>1</v>
      </c>
      <c r="I167" s="217"/>
      <c r="J167" s="213"/>
      <c r="K167" s="213"/>
      <c r="L167" s="218"/>
      <c r="M167" s="219"/>
      <c r="N167" s="220"/>
      <c r="O167" s="220"/>
      <c r="P167" s="220"/>
      <c r="Q167" s="220"/>
      <c r="R167" s="220"/>
      <c r="S167" s="220"/>
      <c r="T167" s="221"/>
      <c r="AT167" s="222" t="s">
        <v>158</v>
      </c>
      <c r="AU167" s="222" t="s">
        <v>85</v>
      </c>
      <c r="AV167" s="13" t="s">
        <v>85</v>
      </c>
      <c r="AW167" s="13" t="s">
        <v>37</v>
      </c>
      <c r="AX167" s="13" t="s">
        <v>83</v>
      </c>
      <c r="AY167" s="222" t="s">
        <v>148</v>
      </c>
    </row>
    <row r="168" spans="2:65" s="1" customFormat="1" ht="24" customHeight="1">
      <c r="B168" s="35"/>
      <c r="C168" s="186" t="s">
        <v>285</v>
      </c>
      <c r="D168" s="186" t="s">
        <v>150</v>
      </c>
      <c r="E168" s="187" t="s">
        <v>773</v>
      </c>
      <c r="F168" s="188" t="s">
        <v>774</v>
      </c>
      <c r="G168" s="189" t="s">
        <v>164</v>
      </c>
      <c r="H168" s="190">
        <v>3</v>
      </c>
      <c r="I168" s="191"/>
      <c r="J168" s="192">
        <f>ROUND(I168*H168,2)</f>
        <v>0</v>
      </c>
      <c r="K168" s="188" t="s">
        <v>165</v>
      </c>
      <c r="L168" s="39"/>
      <c r="M168" s="193" t="s">
        <v>19</v>
      </c>
      <c r="N168" s="194" t="s">
        <v>47</v>
      </c>
      <c r="O168" s="64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AR168" s="197" t="s">
        <v>154</v>
      </c>
      <c r="AT168" s="197" t="s">
        <v>150</v>
      </c>
      <c r="AU168" s="197" t="s">
        <v>85</v>
      </c>
      <c r="AY168" s="18" t="s">
        <v>148</v>
      </c>
      <c r="BE168" s="198">
        <f>IF(N168="základní",J168,0)</f>
        <v>0</v>
      </c>
      <c r="BF168" s="198">
        <f>IF(N168="snížená",J168,0)</f>
        <v>0</v>
      </c>
      <c r="BG168" s="198">
        <f>IF(N168="zákl. přenesená",J168,0)</f>
        <v>0</v>
      </c>
      <c r="BH168" s="198">
        <f>IF(N168="sníž. přenesená",J168,0)</f>
        <v>0</v>
      </c>
      <c r="BI168" s="198">
        <f>IF(N168="nulová",J168,0)</f>
        <v>0</v>
      </c>
      <c r="BJ168" s="18" t="s">
        <v>83</v>
      </c>
      <c r="BK168" s="198">
        <f>ROUND(I168*H168,2)</f>
        <v>0</v>
      </c>
      <c r="BL168" s="18" t="s">
        <v>154</v>
      </c>
      <c r="BM168" s="197" t="s">
        <v>775</v>
      </c>
    </row>
    <row r="169" spans="2:65" s="1" customFormat="1" ht="19.5">
      <c r="B169" s="35"/>
      <c r="C169" s="36"/>
      <c r="D169" s="199" t="s">
        <v>156</v>
      </c>
      <c r="E169" s="36"/>
      <c r="F169" s="200" t="s">
        <v>776</v>
      </c>
      <c r="G169" s="36"/>
      <c r="H169" s="36"/>
      <c r="I169" s="116"/>
      <c r="J169" s="36"/>
      <c r="K169" s="36"/>
      <c r="L169" s="39"/>
      <c r="M169" s="201"/>
      <c r="N169" s="64"/>
      <c r="O169" s="64"/>
      <c r="P169" s="64"/>
      <c r="Q169" s="64"/>
      <c r="R169" s="64"/>
      <c r="S169" s="64"/>
      <c r="T169" s="65"/>
      <c r="AT169" s="18" t="s">
        <v>156</v>
      </c>
      <c r="AU169" s="18" t="s">
        <v>85</v>
      </c>
    </row>
    <row r="170" spans="2:65" s="13" customFormat="1" ht="11.25">
      <c r="B170" s="212"/>
      <c r="C170" s="213"/>
      <c r="D170" s="199" t="s">
        <v>158</v>
      </c>
      <c r="E170" s="214" t="s">
        <v>19</v>
      </c>
      <c r="F170" s="215" t="s">
        <v>777</v>
      </c>
      <c r="G170" s="213"/>
      <c r="H170" s="216">
        <v>1</v>
      </c>
      <c r="I170" s="217"/>
      <c r="J170" s="213"/>
      <c r="K170" s="213"/>
      <c r="L170" s="218"/>
      <c r="M170" s="219"/>
      <c r="N170" s="220"/>
      <c r="O170" s="220"/>
      <c r="P170" s="220"/>
      <c r="Q170" s="220"/>
      <c r="R170" s="220"/>
      <c r="S170" s="220"/>
      <c r="T170" s="221"/>
      <c r="AT170" s="222" t="s">
        <v>158</v>
      </c>
      <c r="AU170" s="222" t="s">
        <v>85</v>
      </c>
      <c r="AV170" s="13" t="s">
        <v>85</v>
      </c>
      <c r="AW170" s="13" t="s">
        <v>37</v>
      </c>
      <c r="AX170" s="13" t="s">
        <v>76</v>
      </c>
      <c r="AY170" s="222" t="s">
        <v>148</v>
      </c>
    </row>
    <row r="171" spans="2:65" s="13" customFormat="1" ht="22.5">
      <c r="B171" s="212"/>
      <c r="C171" s="213"/>
      <c r="D171" s="199" t="s">
        <v>158</v>
      </c>
      <c r="E171" s="214" t="s">
        <v>19</v>
      </c>
      <c r="F171" s="215" t="s">
        <v>778</v>
      </c>
      <c r="G171" s="213"/>
      <c r="H171" s="216">
        <v>2</v>
      </c>
      <c r="I171" s="217"/>
      <c r="J171" s="213"/>
      <c r="K171" s="213"/>
      <c r="L171" s="218"/>
      <c r="M171" s="219"/>
      <c r="N171" s="220"/>
      <c r="O171" s="220"/>
      <c r="P171" s="220"/>
      <c r="Q171" s="220"/>
      <c r="R171" s="220"/>
      <c r="S171" s="220"/>
      <c r="T171" s="221"/>
      <c r="AT171" s="222" t="s">
        <v>158</v>
      </c>
      <c r="AU171" s="222" t="s">
        <v>85</v>
      </c>
      <c r="AV171" s="13" t="s">
        <v>85</v>
      </c>
      <c r="AW171" s="13" t="s">
        <v>37</v>
      </c>
      <c r="AX171" s="13" t="s">
        <v>76</v>
      </c>
      <c r="AY171" s="222" t="s">
        <v>148</v>
      </c>
    </row>
    <row r="172" spans="2:65" s="14" customFormat="1" ht="11.25">
      <c r="B172" s="223"/>
      <c r="C172" s="224"/>
      <c r="D172" s="199" t="s">
        <v>158</v>
      </c>
      <c r="E172" s="225" t="s">
        <v>19</v>
      </c>
      <c r="F172" s="226" t="s">
        <v>216</v>
      </c>
      <c r="G172" s="224"/>
      <c r="H172" s="227">
        <v>3</v>
      </c>
      <c r="I172" s="228"/>
      <c r="J172" s="224"/>
      <c r="K172" s="224"/>
      <c r="L172" s="229"/>
      <c r="M172" s="230"/>
      <c r="N172" s="231"/>
      <c r="O172" s="231"/>
      <c r="P172" s="231"/>
      <c r="Q172" s="231"/>
      <c r="R172" s="231"/>
      <c r="S172" s="231"/>
      <c r="T172" s="232"/>
      <c r="AT172" s="233" t="s">
        <v>158</v>
      </c>
      <c r="AU172" s="233" t="s">
        <v>85</v>
      </c>
      <c r="AV172" s="14" t="s">
        <v>154</v>
      </c>
      <c r="AW172" s="14" t="s">
        <v>37</v>
      </c>
      <c r="AX172" s="14" t="s">
        <v>83</v>
      </c>
      <c r="AY172" s="233" t="s">
        <v>148</v>
      </c>
    </row>
    <row r="173" spans="2:65" s="1" customFormat="1" ht="16.5" customHeight="1">
      <c r="B173" s="35"/>
      <c r="C173" s="234" t="s">
        <v>289</v>
      </c>
      <c r="D173" s="234" t="s">
        <v>281</v>
      </c>
      <c r="E173" s="235" t="s">
        <v>779</v>
      </c>
      <c r="F173" s="236" t="s">
        <v>780</v>
      </c>
      <c r="G173" s="237" t="s">
        <v>164</v>
      </c>
      <c r="H173" s="238">
        <v>1</v>
      </c>
      <c r="I173" s="239"/>
      <c r="J173" s="240">
        <f>ROUND(I173*H173,2)</f>
        <v>0</v>
      </c>
      <c r="K173" s="236" t="s">
        <v>165</v>
      </c>
      <c r="L173" s="241"/>
      <c r="M173" s="242" t="s">
        <v>19</v>
      </c>
      <c r="N173" s="243" t="s">
        <v>47</v>
      </c>
      <c r="O173" s="64"/>
      <c r="P173" s="195">
        <f>O173*H173</f>
        <v>0</v>
      </c>
      <c r="Q173" s="195">
        <v>6.4999999999999997E-4</v>
      </c>
      <c r="R173" s="195">
        <f>Q173*H173</f>
        <v>6.4999999999999997E-4</v>
      </c>
      <c r="S173" s="195">
        <v>0</v>
      </c>
      <c r="T173" s="196">
        <f>S173*H173</f>
        <v>0</v>
      </c>
      <c r="AR173" s="197" t="s">
        <v>173</v>
      </c>
      <c r="AT173" s="197" t="s">
        <v>281</v>
      </c>
      <c r="AU173" s="197" t="s">
        <v>85</v>
      </c>
      <c r="AY173" s="18" t="s">
        <v>148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83</v>
      </c>
      <c r="BK173" s="198">
        <f>ROUND(I173*H173,2)</f>
        <v>0</v>
      </c>
      <c r="BL173" s="18" t="s">
        <v>154</v>
      </c>
      <c r="BM173" s="197" t="s">
        <v>781</v>
      </c>
    </row>
    <row r="174" spans="2:65" s="1" customFormat="1" ht="11.25">
      <c r="B174" s="35"/>
      <c r="C174" s="36"/>
      <c r="D174" s="199" t="s">
        <v>156</v>
      </c>
      <c r="E174" s="36"/>
      <c r="F174" s="200" t="s">
        <v>780</v>
      </c>
      <c r="G174" s="36"/>
      <c r="H174" s="36"/>
      <c r="I174" s="116"/>
      <c r="J174" s="36"/>
      <c r="K174" s="36"/>
      <c r="L174" s="39"/>
      <c r="M174" s="201"/>
      <c r="N174" s="64"/>
      <c r="O174" s="64"/>
      <c r="P174" s="64"/>
      <c r="Q174" s="64"/>
      <c r="R174" s="64"/>
      <c r="S174" s="64"/>
      <c r="T174" s="65"/>
      <c r="AT174" s="18" t="s">
        <v>156</v>
      </c>
      <c r="AU174" s="18" t="s">
        <v>85</v>
      </c>
    </row>
    <row r="175" spans="2:65" s="13" customFormat="1" ht="11.25">
      <c r="B175" s="212"/>
      <c r="C175" s="213"/>
      <c r="D175" s="199" t="s">
        <v>158</v>
      </c>
      <c r="E175" s="214" t="s">
        <v>19</v>
      </c>
      <c r="F175" s="215" t="s">
        <v>782</v>
      </c>
      <c r="G175" s="213"/>
      <c r="H175" s="216">
        <v>1</v>
      </c>
      <c r="I175" s="217"/>
      <c r="J175" s="213"/>
      <c r="K175" s="213"/>
      <c r="L175" s="218"/>
      <c r="M175" s="219"/>
      <c r="N175" s="220"/>
      <c r="O175" s="220"/>
      <c r="P175" s="220"/>
      <c r="Q175" s="220"/>
      <c r="R175" s="220"/>
      <c r="S175" s="220"/>
      <c r="T175" s="221"/>
      <c r="AT175" s="222" t="s">
        <v>158</v>
      </c>
      <c r="AU175" s="222" t="s">
        <v>85</v>
      </c>
      <c r="AV175" s="13" t="s">
        <v>85</v>
      </c>
      <c r="AW175" s="13" t="s">
        <v>37</v>
      </c>
      <c r="AX175" s="13" t="s">
        <v>83</v>
      </c>
      <c r="AY175" s="222" t="s">
        <v>148</v>
      </c>
    </row>
    <row r="176" spans="2:65" s="1" customFormat="1" ht="24" customHeight="1">
      <c r="B176" s="35"/>
      <c r="C176" s="234" t="s">
        <v>294</v>
      </c>
      <c r="D176" s="234" t="s">
        <v>281</v>
      </c>
      <c r="E176" s="235" t="s">
        <v>783</v>
      </c>
      <c r="F176" s="236" t="s">
        <v>784</v>
      </c>
      <c r="G176" s="237" t="s">
        <v>164</v>
      </c>
      <c r="H176" s="238">
        <v>2</v>
      </c>
      <c r="I176" s="239"/>
      <c r="J176" s="240">
        <f>ROUND(I176*H176,2)</f>
        <v>0</v>
      </c>
      <c r="K176" s="236" t="s">
        <v>165</v>
      </c>
      <c r="L176" s="241"/>
      <c r="M176" s="242" t="s">
        <v>19</v>
      </c>
      <c r="N176" s="243" t="s">
        <v>47</v>
      </c>
      <c r="O176" s="64"/>
      <c r="P176" s="195">
        <f>O176*H176</f>
        <v>0</v>
      </c>
      <c r="Q176" s="195">
        <v>2.2000000000000001E-3</v>
      </c>
      <c r="R176" s="195">
        <f>Q176*H176</f>
        <v>4.4000000000000003E-3</v>
      </c>
      <c r="S176" s="195">
        <v>0</v>
      </c>
      <c r="T176" s="196">
        <f>S176*H176</f>
        <v>0</v>
      </c>
      <c r="AR176" s="197" t="s">
        <v>173</v>
      </c>
      <c r="AT176" s="197" t="s">
        <v>281</v>
      </c>
      <c r="AU176" s="197" t="s">
        <v>85</v>
      </c>
      <c r="AY176" s="18" t="s">
        <v>148</v>
      </c>
      <c r="BE176" s="198">
        <f>IF(N176="základní",J176,0)</f>
        <v>0</v>
      </c>
      <c r="BF176" s="198">
        <f>IF(N176="snížená",J176,0)</f>
        <v>0</v>
      </c>
      <c r="BG176" s="198">
        <f>IF(N176="zákl. přenesená",J176,0)</f>
        <v>0</v>
      </c>
      <c r="BH176" s="198">
        <f>IF(N176="sníž. přenesená",J176,0)</f>
        <v>0</v>
      </c>
      <c r="BI176" s="198">
        <f>IF(N176="nulová",J176,0)</f>
        <v>0</v>
      </c>
      <c r="BJ176" s="18" t="s">
        <v>83</v>
      </c>
      <c r="BK176" s="198">
        <f>ROUND(I176*H176,2)</f>
        <v>0</v>
      </c>
      <c r="BL176" s="18" t="s">
        <v>154</v>
      </c>
      <c r="BM176" s="197" t="s">
        <v>785</v>
      </c>
    </row>
    <row r="177" spans="2:65" s="1" customFormat="1" ht="11.25">
      <c r="B177" s="35"/>
      <c r="C177" s="36"/>
      <c r="D177" s="199" t="s">
        <v>156</v>
      </c>
      <c r="E177" s="36"/>
      <c r="F177" s="200" t="s">
        <v>784</v>
      </c>
      <c r="G177" s="36"/>
      <c r="H177" s="36"/>
      <c r="I177" s="116"/>
      <c r="J177" s="36"/>
      <c r="K177" s="36"/>
      <c r="L177" s="39"/>
      <c r="M177" s="201"/>
      <c r="N177" s="64"/>
      <c r="O177" s="64"/>
      <c r="P177" s="64"/>
      <c r="Q177" s="64"/>
      <c r="R177" s="64"/>
      <c r="S177" s="64"/>
      <c r="T177" s="65"/>
      <c r="AT177" s="18" t="s">
        <v>156</v>
      </c>
      <c r="AU177" s="18" t="s">
        <v>85</v>
      </c>
    </row>
    <row r="178" spans="2:65" s="13" customFormat="1" ht="11.25">
      <c r="B178" s="212"/>
      <c r="C178" s="213"/>
      <c r="D178" s="199" t="s">
        <v>158</v>
      </c>
      <c r="E178" s="214" t="s">
        <v>19</v>
      </c>
      <c r="F178" s="215" t="s">
        <v>786</v>
      </c>
      <c r="G178" s="213"/>
      <c r="H178" s="216">
        <v>2</v>
      </c>
      <c r="I178" s="217"/>
      <c r="J178" s="213"/>
      <c r="K178" s="213"/>
      <c r="L178" s="218"/>
      <c r="M178" s="219"/>
      <c r="N178" s="220"/>
      <c r="O178" s="220"/>
      <c r="P178" s="220"/>
      <c r="Q178" s="220"/>
      <c r="R178" s="220"/>
      <c r="S178" s="220"/>
      <c r="T178" s="221"/>
      <c r="AT178" s="222" t="s">
        <v>158</v>
      </c>
      <c r="AU178" s="222" t="s">
        <v>85</v>
      </c>
      <c r="AV178" s="13" t="s">
        <v>85</v>
      </c>
      <c r="AW178" s="13" t="s">
        <v>37</v>
      </c>
      <c r="AX178" s="13" t="s">
        <v>83</v>
      </c>
      <c r="AY178" s="222" t="s">
        <v>148</v>
      </c>
    </row>
    <row r="179" spans="2:65" s="1" customFormat="1" ht="24" customHeight="1">
      <c r="B179" s="35"/>
      <c r="C179" s="186" t="s">
        <v>168</v>
      </c>
      <c r="D179" s="186" t="s">
        <v>150</v>
      </c>
      <c r="E179" s="187" t="s">
        <v>787</v>
      </c>
      <c r="F179" s="188" t="s">
        <v>788</v>
      </c>
      <c r="G179" s="189" t="s">
        <v>164</v>
      </c>
      <c r="H179" s="190">
        <v>1</v>
      </c>
      <c r="I179" s="191"/>
      <c r="J179" s="192">
        <f>ROUND(I179*H179,2)</f>
        <v>0</v>
      </c>
      <c r="K179" s="188" t="s">
        <v>19</v>
      </c>
      <c r="L179" s="39"/>
      <c r="M179" s="193" t="s">
        <v>19</v>
      </c>
      <c r="N179" s="194" t="s">
        <v>47</v>
      </c>
      <c r="O179" s="64"/>
      <c r="P179" s="195">
        <f>O179*H179</f>
        <v>0</v>
      </c>
      <c r="Q179" s="195">
        <v>5.6999999999999998E-4</v>
      </c>
      <c r="R179" s="195">
        <f>Q179*H179</f>
        <v>5.6999999999999998E-4</v>
      </c>
      <c r="S179" s="195">
        <v>0</v>
      </c>
      <c r="T179" s="196">
        <f>S179*H179</f>
        <v>0</v>
      </c>
      <c r="AR179" s="197" t="s">
        <v>154</v>
      </c>
      <c r="AT179" s="197" t="s">
        <v>150</v>
      </c>
      <c r="AU179" s="197" t="s">
        <v>85</v>
      </c>
      <c r="AY179" s="18" t="s">
        <v>148</v>
      </c>
      <c r="BE179" s="198">
        <f>IF(N179="základní",J179,0)</f>
        <v>0</v>
      </c>
      <c r="BF179" s="198">
        <f>IF(N179="snížená",J179,0)</f>
        <v>0</v>
      </c>
      <c r="BG179" s="198">
        <f>IF(N179="zákl. přenesená",J179,0)</f>
        <v>0</v>
      </c>
      <c r="BH179" s="198">
        <f>IF(N179="sníž. přenesená",J179,0)</f>
        <v>0</v>
      </c>
      <c r="BI179" s="198">
        <f>IF(N179="nulová",J179,0)</f>
        <v>0</v>
      </c>
      <c r="BJ179" s="18" t="s">
        <v>83</v>
      </c>
      <c r="BK179" s="198">
        <f>ROUND(I179*H179,2)</f>
        <v>0</v>
      </c>
      <c r="BL179" s="18" t="s">
        <v>154</v>
      </c>
      <c r="BM179" s="197" t="s">
        <v>789</v>
      </c>
    </row>
    <row r="180" spans="2:65" s="1" customFormat="1" ht="19.5">
      <c r="B180" s="35"/>
      <c r="C180" s="36"/>
      <c r="D180" s="199" t="s">
        <v>156</v>
      </c>
      <c r="E180" s="36"/>
      <c r="F180" s="200" t="s">
        <v>790</v>
      </c>
      <c r="G180" s="36"/>
      <c r="H180" s="36"/>
      <c r="I180" s="116"/>
      <c r="J180" s="36"/>
      <c r="K180" s="36"/>
      <c r="L180" s="39"/>
      <c r="M180" s="201"/>
      <c r="N180" s="64"/>
      <c r="O180" s="64"/>
      <c r="P180" s="64"/>
      <c r="Q180" s="64"/>
      <c r="R180" s="64"/>
      <c r="S180" s="64"/>
      <c r="T180" s="65"/>
      <c r="AT180" s="18" t="s">
        <v>156</v>
      </c>
      <c r="AU180" s="18" t="s">
        <v>85</v>
      </c>
    </row>
    <row r="181" spans="2:65" s="13" customFormat="1" ht="22.5">
      <c r="B181" s="212"/>
      <c r="C181" s="213"/>
      <c r="D181" s="199" t="s">
        <v>158</v>
      </c>
      <c r="E181" s="214" t="s">
        <v>19</v>
      </c>
      <c r="F181" s="215" t="s">
        <v>791</v>
      </c>
      <c r="G181" s="213"/>
      <c r="H181" s="216">
        <v>1</v>
      </c>
      <c r="I181" s="217"/>
      <c r="J181" s="213"/>
      <c r="K181" s="213"/>
      <c r="L181" s="218"/>
      <c r="M181" s="219"/>
      <c r="N181" s="220"/>
      <c r="O181" s="220"/>
      <c r="P181" s="220"/>
      <c r="Q181" s="220"/>
      <c r="R181" s="220"/>
      <c r="S181" s="220"/>
      <c r="T181" s="221"/>
      <c r="AT181" s="222" t="s">
        <v>158</v>
      </c>
      <c r="AU181" s="222" t="s">
        <v>85</v>
      </c>
      <c r="AV181" s="13" t="s">
        <v>85</v>
      </c>
      <c r="AW181" s="13" t="s">
        <v>37</v>
      </c>
      <c r="AX181" s="13" t="s">
        <v>83</v>
      </c>
      <c r="AY181" s="222" t="s">
        <v>148</v>
      </c>
    </row>
    <row r="182" spans="2:65" s="1" customFormat="1" ht="24" customHeight="1">
      <c r="B182" s="35"/>
      <c r="C182" s="186" t="s">
        <v>304</v>
      </c>
      <c r="D182" s="186" t="s">
        <v>150</v>
      </c>
      <c r="E182" s="187" t="s">
        <v>792</v>
      </c>
      <c r="F182" s="188" t="s">
        <v>793</v>
      </c>
      <c r="G182" s="189" t="s">
        <v>164</v>
      </c>
      <c r="H182" s="190">
        <v>2</v>
      </c>
      <c r="I182" s="191"/>
      <c r="J182" s="192">
        <f>ROUND(I182*H182,2)</f>
        <v>0</v>
      </c>
      <c r="K182" s="188" t="s">
        <v>165</v>
      </c>
      <c r="L182" s="39"/>
      <c r="M182" s="193" t="s">
        <v>19</v>
      </c>
      <c r="N182" s="194" t="s">
        <v>47</v>
      </c>
      <c r="O182" s="64"/>
      <c r="P182" s="195">
        <f>O182*H182</f>
        <v>0</v>
      </c>
      <c r="Q182" s="195">
        <v>9.1800000000000007E-3</v>
      </c>
      <c r="R182" s="195">
        <f>Q182*H182</f>
        <v>1.8360000000000001E-2</v>
      </c>
      <c r="S182" s="195">
        <v>0</v>
      </c>
      <c r="T182" s="196">
        <f>S182*H182</f>
        <v>0</v>
      </c>
      <c r="AR182" s="197" t="s">
        <v>154</v>
      </c>
      <c r="AT182" s="197" t="s">
        <v>150</v>
      </c>
      <c r="AU182" s="197" t="s">
        <v>85</v>
      </c>
      <c r="AY182" s="18" t="s">
        <v>148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83</v>
      </c>
      <c r="BK182" s="198">
        <f>ROUND(I182*H182,2)</f>
        <v>0</v>
      </c>
      <c r="BL182" s="18" t="s">
        <v>154</v>
      </c>
      <c r="BM182" s="197" t="s">
        <v>794</v>
      </c>
    </row>
    <row r="183" spans="2:65" s="1" customFormat="1" ht="11.25">
      <c r="B183" s="35"/>
      <c r="C183" s="36"/>
      <c r="D183" s="199" t="s">
        <v>156</v>
      </c>
      <c r="E183" s="36"/>
      <c r="F183" s="200" t="s">
        <v>793</v>
      </c>
      <c r="G183" s="36"/>
      <c r="H183" s="36"/>
      <c r="I183" s="116"/>
      <c r="J183" s="36"/>
      <c r="K183" s="36"/>
      <c r="L183" s="39"/>
      <c r="M183" s="201"/>
      <c r="N183" s="64"/>
      <c r="O183" s="64"/>
      <c r="P183" s="64"/>
      <c r="Q183" s="64"/>
      <c r="R183" s="64"/>
      <c r="S183" s="64"/>
      <c r="T183" s="65"/>
      <c r="AT183" s="18" t="s">
        <v>156</v>
      </c>
      <c r="AU183" s="18" t="s">
        <v>85</v>
      </c>
    </row>
    <row r="184" spans="2:65" s="13" customFormat="1" ht="11.25">
      <c r="B184" s="212"/>
      <c r="C184" s="213"/>
      <c r="D184" s="199" t="s">
        <v>158</v>
      </c>
      <c r="E184" s="214" t="s">
        <v>19</v>
      </c>
      <c r="F184" s="215" t="s">
        <v>795</v>
      </c>
      <c r="G184" s="213"/>
      <c r="H184" s="216">
        <v>2</v>
      </c>
      <c r="I184" s="217"/>
      <c r="J184" s="213"/>
      <c r="K184" s="213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158</v>
      </c>
      <c r="AU184" s="222" t="s">
        <v>85</v>
      </c>
      <c r="AV184" s="13" t="s">
        <v>85</v>
      </c>
      <c r="AW184" s="13" t="s">
        <v>37</v>
      </c>
      <c r="AX184" s="13" t="s">
        <v>83</v>
      </c>
      <c r="AY184" s="222" t="s">
        <v>148</v>
      </c>
    </row>
    <row r="185" spans="2:65" s="1" customFormat="1" ht="24" customHeight="1">
      <c r="B185" s="35"/>
      <c r="C185" s="234" t="s">
        <v>310</v>
      </c>
      <c r="D185" s="234" t="s">
        <v>281</v>
      </c>
      <c r="E185" s="235" t="s">
        <v>796</v>
      </c>
      <c r="F185" s="236" t="s">
        <v>797</v>
      </c>
      <c r="G185" s="237" t="s">
        <v>164</v>
      </c>
      <c r="H185" s="238">
        <v>1</v>
      </c>
      <c r="I185" s="239"/>
      <c r="J185" s="240">
        <f>ROUND(I185*H185,2)</f>
        <v>0</v>
      </c>
      <c r="K185" s="236" t="s">
        <v>165</v>
      </c>
      <c r="L185" s="241"/>
      <c r="M185" s="242" t="s">
        <v>19</v>
      </c>
      <c r="N185" s="243" t="s">
        <v>47</v>
      </c>
      <c r="O185" s="64"/>
      <c r="P185" s="195">
        <f>O185*H185</f>
        <v>0</v>
      </c>
      <c r="Q185" s="195">
        <v>0.254</v>
      </c>
      <c r="R185" s="195">
        <f>Q185*H185</f>
        <v>0.254</v>
      </c>
      <c r="S185" s="195">
        <v>0</v>
      </c>
      <c r="T185" s="196">
        <f>S185*H185</f>
        <v>0</v>
      </c>
      <c r="AR185" s="197" t="s">
        <v>173</v>
      </c>
      <c r="AT185" s="197" t="s">
        <v>281</v>
      </c>
      <c r="AU185" s="197" t="s">
        <v>85</v>
      </c>
      <c r="AY185" s="18" t="s">
        <v>148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83</v>
      </c>
      <c r="BK185" s="198">
        <f>ROUND(I185*H185,2)</f>
        <v>0</v>
      </c>
      <c r="BL185" s="18" t="s">
        <v>154</v>
      </c>
      <c r="BM185" s="197" t="s">
        <v>798</v>
      </c>
    </row>
    <row r="186" spans="2:65" s="1" customFormat="1" ht="19.5">
      <c r="B186" s="35"/>
      <c r="C186" s="36"/>
      <c r="D186" s="199" t="s">
        <v>156</v>
      </c>
      <c r="E186" s="36"/>
      <c r="F186" s="200" t="s">
        <v>797</v>
      </c>
      <c r="G186" s="36"/>
      <c r="H186" s="36"/>
      <c r="I186" s="116"/>
      <c r="J186" s="36"/>
      <c r="K186" s="36"/>
      <c r="L186" s="39"/>
      <c r="M186" s="201"/>
      <c r="N186" s="64"/>
      <c r="O186" s="64"/>
      <c r="P186" s="64"/>
      <c r="Q186" s="64"/>
      <c r="R186" s="64"/>
      <c r="S186" s="64"/>
      <c r="T186" s="65"/>
      <c r="AT186" s="18" t="s">
        <v>156</v>
      </c>
      <c r="AU186" s="18" t="s">
        <v>85</v>
      </c>
    </row>
    <row r="187" spans="2:65" s="13" customFormat="1" ht="11.25">
      <c r="B187" s="212"/>
      <c r="C187" s="213"/>
      <c r="D187" s="199" t="s">
        <v>158</v>
      </c>
      <c r="E187" s="214" t="s">
        <v>19</v>
      </c>
      <c r="F187" s="215" t="s">
        <v>799</v>
      </c>
      <c r="G187" s="213"/>
      <c r="H187" s="216">
        <v>1</v>
      </c>
      <c r="I187" s="217"/>
      <c r="J187" s="213"/>
      <c r="K187" s="213"/>
      <c r="L187" s="218"/>
      <c r="M187" s="219"/>
      <c r="N187" s="220"/>
      <c r="O187" s="220"/>
      <c r="P187" s="220"/>
      <c r="Q187" s="220"/>
      <c r="R187" s="220"/>
      <c r="S187" s="220"/>
      <c r="T187" s="221"/>
      <c r="AT187" s="222" t="s">
        <v>158</v>
      </c>
      <c r="AU187" s="222" t="s">
        <v>85</v>
      </c>
      <c r="AV187" s="13" t="s">
        <v>85</v>
      </c>
      <c r="AW187" s="13" t="s">
        <v>37</v>
      </c>
      <c r="AX187" s="13" t="s">
        <v>83</v>
      </c>
      <c r="AY187" s="222" t="s">
        <v>148</v>
      </c>
    </row>
    <row r="188" spans="2:65" s="1" customFormat="1" ht="24" customHeight="1">
      <c r="B188" s="35"/>
      <c r="C188" s="234" t="s">
        <v>316</v>
      </c>
      <c r="D188" s="234" t="s">
        <v>281</v>
      </c>
      <c r="E188" s="235" t="s">
        <v>800</v>
      </c>
      <c r="F188" s="236" t="s">
        <v>801</v>
      </c>
      <c r="G188" s="237" t="s">
        <v>164</v>
      </c>
      <c r="H188" s="238">
        <v>1</v>
      </c>
      <c r="I188" s="239"/>
      <c r="J188" s="240">
        <f>ROUND(I188*H188,2)</f>
        <v>0</v>
      </c>
      <c r="K188" s="236" t="s">
        <v>165</v>
      </c>
      <c r="L188" s="241"/>
      <c r="M188" s="242" t="s">
        <v>19</v>
      </c>
      <c r="N188" s="243" t="s">
        <v>47</v>
      </c>
      <c r="O188" s="64"/>
      <c r="P188" s="195">
        <f>O188*H188</f>
        <v>0</v>
      </c>
      <c r="Q188" s="195">
        <v>1.0129999999999999</v>
      </c>
      <c r="R188" s="195">
        <f>Q188*H188</f>
        <v>1.0129999999999999</v>
      </c>
      <c r="S188" s="195">
        <v>0</v>
      </c>
      <c r="T188" s="196">
        <f>S188*H188</f>
        <v>0</v>
      </c>
      <c r="AR188" s="197" t="s">
        <v>173</v>
      </c>
      <c r="AT188" s="197" t="s">
        <v>281</v>
      </c>
      <c r="AU188" s="197" t="s">
        <v>85</v>
      </c>
      <c r="AY188" s="18" t="s">
        <v>148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83</v>
      </c>
      <c r="BK188" s="198">
        <f>ROUND(I188*H188,2)</f>
        <v>0</v>
      </c>
      <c r="BL188" s="18" t="s">
        <v>154</v>
      </c>
      <c r="BM188" s="197" t="s">
        <v>802</v>
      </c>
    </row>
    <row r="189" spans="2:65" s="1" customFormat="1" ht="19.5">
      <c r="B189" s="35"/>
      <c r="C189" s="36"/>
      <c r="D189" s="199" t="s">
        <v>156</v>
      </c>
      <c r="E189" s="36"/>
      <c r="F189" s="200" t="s">
        <v>801</v>
      </c>
      <c r="G189" s="36"/>
      <c r="H189" s="36"/>
      <c r="I189" s="116"/>
      <c r="J189" s="36"/>
      <c r="K189" s="36"/>
      <c r="L189" s="39"/>
      <c r="M189" s="201"/>
      <c r="N189" s="64"/>
      <c r="O189" s="64"/>
      <c r="P189" s="64"/>
      <c r="Q189" s="64"/>
      <c r="R189" s="64"/>
      <c r="S189" s="64"/>
      <c r="T189" s="65"/>
      <c r="AT189" s="18" t="s">
        <v>156</v>
      </c>
      <c r="AU189" s="18" t="s">
        <v>85</v>
      </c>
    </row>
    <row r="190" spans="2:65" s="13" customFormat="1" ht="11.25">
      <c r="B190" s="212"/>
      <c r="C190" s="213"/>
      <c r="D190" s="199" t="s">
        <v>158</v>
      </c>
      <c r="E190" s="214" t="s">
        <v>19</v>
      </c>
      <c r="F190" s="215" t="s">
        <v>803</v>
      </c>
      <c r="G190" s="213"/>
      <c r="H190" s="216">
        <v>1</v>
      </c>
      <c r="I190" s="217"/>
      <c r="J190" s="213"/>
      <c r="K190" s="213"/>
      <c r="L190" s="218"/>
      <c r="M190" s="219"/>
      <c r="N190" s="220"/>
      <c r="O190" s="220"/>
      <c r="P190" s="220"/>
      <c r="Q190" s="220"/>
      <c r="R190" s="220"/>
      <c r="S190" s="220"/>
      <c r="T190" s="221"/>
      <c r="AT190" s="222" t="s">
        <v>158</v>
      </c>
      <c r="AU190" s="222" t="s">
        <v>85</v>
      </c>
      <c r="AV190" s="13" t="s">
        <v>85</v>
      </c>
      <c r="AW190" s="13" t="s">
        <v>37</v>
      </c>
      <c r="AX190" s="13" t="s">
        <v>83</v>
      </c>
      <c r="AY190" s="222" t="s">
        <v>148</v>
      </c>
    </row>
    <row r="191" spans="2:65" s="1" customFormat="1" ht="24" customHeight="1">
      <c r="B191" s="35"/>
      <c r="C191" s="186" t="s">
        <v>322</v>
      </c>
      <c r="D191" s="186" t="s">
        <v>150</v>
      </c>
      <c r="E191" s="187" t="s">
        <v>804</v>
      </c>
      <c r="F191" s="188" t="s">
        <v>805</v>
      </c>
      <c r="G191" s="189" t="s">
        <v>164</v>
      </c>
      <c r="H191" s="190">
        <v>1</v>
      </c>
      <c r="I191" s="191"/>
      <c r="J191" s="192">
        <f>ROUND(I191*H191,2)</f>
        <v>0</v>
      </c>
      <c r="K191" s="188" t="s">
        <v>165</v>
      </c>
      <c r="L191" s="39"/>
      <c r="M191" s="193" t="s">
        <v>19</v>
      </c>
      <c r="N191" s="194" t="s">
        <v>47</v>
      </c>
      <c r="O191" s="64"/>
      <c r="P191" s="195">
        <f>O191*H191</f>
        <v>0</v>
      </c>
      <c r="Q191" s="195">
        <v>1.1469999999999999E-2</v>
      </c>
      <c r="R191" s="195">
        <f>Q191*H191</f>
        <v>1.1469999999999999E-2</v>
      </c>
      <c r="S191" s="195">
        <v>0</v>
      </c>
      <c r="T191" s="196">
        <f>S191*H191</f>
        <v>0</v>
      </c>
      <c r="AR191" s="197" t="s">
        <v>154</v>
      </c>
      <c r="AT191" s="197" t="s">
        <v>150</v>
      </c>
      <c r="AU191" s="197" t="s">
        <v>85</v>
      </c>
      <c r="AY191" s="18" t="s">
        <v>148</v>
      </c>
      <c r="BE191" s="198">
        <f>IF(N191="základní",J191,0)</f>
        <v>0</v>
      </c>
      <c r="BF191" s="198">
        <f>IF(N191="snížená",J191,0)</f>
        <v>0</v>
      </c>
      <c r="BG191" s="198">
        <f>IF(N191="zákl. přenesená",J191,0)</f>
        <v>0</v>
      </c>
      <c r="BH191" s="198">
        <f>IF(N191="sníž. přenesená",J191,0)</f>
        <v>0</v>
      </c>
      <c r="BI191" s="198">
        <f>IF(N191="nulová",J191,0)</f>
        <v>0</v>
      </c>
      <c r="BJ191" s="18" t="s">
        <v>83</v>
      </c>
      <c r="BK191" s="198">
        <f>ROUND(I191*H191,2)</f>
        <v>0</v>
      </c>
      <c r="BL191" s="18" t="s">
        <v>154</v>
      </c>
      <c r="BM191" s="197" t="s">
        <v>806</v>
      </c>
    </row>
    <row r="192" spans="2:65" s="1" customFormat="1" ht="11.25">
      <c r="B192" s="35"/>
      <c r="C192" s="36"/>
      <c r="D192" s="199" t="s">
        <v>156</v>
      </c>
      <c r="E192" s="36"/>
      <c r="F192" s="200" t="s">
        <v>805</v>
      </c>
      <c r="G192" s="36"/>
      <c r="H192" s="36"/>
      <c r="I192" s="116"/>
      <c r="J192" s="36"/>
      <c r="K192" s="36"/>
      <c r="L192" s="39"/>
      <c r="M192" s="201"/>
      <c r="N192" s="64"/>
      <c r="O192" s="64"/>
      <c r="P192" s="64"/>
      <c r="Q192" s="64"/>
      <c r="R192" s="64"/>
      <c r="S192" s="64"/>
      <c r="T192" s="65"/>
      <c r="AT192" s="18" t="s">
        <v>156</v>
      </c>
      <c r="AU192" s="18" t="s">
        <v>85</v>
      </c>
    </row>
    <row r="193" spans="2:65" s="13" customFormat="1" ht="11.25">
      <c r="B193" s="212"/>
      <c r="C193" s="213"/>
      <c r="D193" s="199" t="s">
        <v>158</v>
      </c>
      <c r="E193" s="214" t="s">
        <v>19</v>
      </c>
      <c r="F193" s="215" t="s">
        <v>772</v>
      </c>
      <c r="G193" s="213"/>
      <c r="H193" s="216">
        <v>1</v>
      </c>
      <c r="I193" s="217"/>
      <c r="J193" s="213"/>
      <c r="K193" s="213"/>
      <c r="L193" s="218"/>
      <c r="M193" s="219"/>
      <c r="N193" s="220"/>
      <c r="O193" s="220"/>
      <c r="P193" s="220"/>
      <c r="Q193" s="220"/>
      <c r="R193" s="220"/>
      <c r="S193" s="220"/>
      <c r="T193" s="221"/>
      <c r="AT193" s="222" t="s">
        <v>158</v>
      </c>
      <c r="AU193" s="222" t="s">
        <v>85</v>
      </c>
      <c r="AV193" s="13" t="s">
        <v>85</v>
      </c>
      <c r="AW193" s="13" t="s">
        <v>37</v>
      </c>
      <c r="AX193" s="13" t="s">
        <v>83</v>
      </c>
      <c r="AY193" s="222" t="s">
        <v>148</v>
      </c>
    </row>
    <row r="194" spans="2:65" s="1" customFormat="1" ht="24" customHeight="1">
      <c r="B194" s="35"/>
      <c r="C194" s="234" t="s">
        <v>327</v>
      </c>
      <c r="D194" s="234" t="s">
        <v>281</v>
      </c>
      <c r="E194" s="235" t="s">
        <v>807</v>
      </c>
      <c r="F194" s="236" t="s">
        <v>808</v>
      </c>
      <c r="G194" s="237" t="s">
        <v>164</v>
      </c>
      <c r="H194" s="238">
        <v>1</v>
      </c>
      <c r="I194" s="239"/>
      <c r="J194" s="240">
        <f>ROUND(I194*H194,2)</f>
        <v>0</v>
      </c>
      <c r="K194" s="236" t="s">
        <v>165</v>
      </c>
      <c r="L194" s="241"/>
      <c r="M194" s="242" t="s">
        <v>19</v>
      </c>
      <c r="N194" s="243" t="s">
        <v>47</v>
      </c>
      <c r="O194" s="64"/>
      <c r="P194" s="195">
        <f>O194*H194</f>
        <v>0</v>
      </c>
      <c r="Q194" s="195">
        <v>0.54800000000000004</v>
      </c>
      <c r="R194" s="195">
        <f>Q194*H194</f>
        <v>0.54800000000000004</v>
      </c>
      <c r="S194" s="195">
        <v>0</v>
      </c>
      <c r="T194" s="196">
        <f>S194*H194</f>
        <v>0</v>
      </c>
      <c r="AR194" s="197" t="s">
        <v>173</v>
      </c>
      <c r="AT194" s="197" t="s">
        <v>281</v>
      </c>
      <c r="AU194" s="197" t="s">
        <v>85</v>
      </c>
      <c r="AY194" s="18" t="s">
        <v>148</v>
      </c>
      <c r="BE194" s="198">
        <f>IF(N194="základní",J194,0)</f>
        <v>0</v>
      </c>
      <c r="BF194" s="198">
        <f>IF(N194="snížená",J194,0)</f>
        <v>0</v>
      </c>
      <c r="BG194" s="198">
        <f>IF(N194="zákl. přenesená",J194,0)</f>
        <v>0</v>
      </c>
      <c r="BH194" s="198">
        <f>IF(N194="sníž. přenesená",J194,0)</f>
        <v>0</v>
      </c>
      <c r="BI194" s="198">
        <f>IF(N194="nulová",J194,0)</f>
        <v>0</v>
      </c>
      <c r="BJ194" s="18" t="s">
        <v>83</v>
      </c>
      <c r="BK194" s="198">
        <f>ROUND(I194*H194,2)</f>
        <v>0</v>
      </c>
      <c r="BL194" s="18" t="s">
        <v>154</v>
      </c>
      <c r="BM194" s="197" t="s">
        <v>809</v>
      </c>
    </row>
    <row r="195" spans="2:65" s="1" customFormat="1" ht="19.5">
      <c r="B195" s="35"/>
      <c r="C195" s="36"/>
      <c r="D195" s="199" t="s">
        <v>156</v>
      </c>
      <c r="E195" s="36"/>
      <c r="F195" s="200" t="s">
        <v>808</v>
      </c>
      <c r="G195" s="36"/>
      <c r="H195" s="36"/>
      <c r="I195" s="116"/>
      <c r="J195" s="36"/>
      <c r="K195" s="36"/>
      <c r="L195" s="39"/>
      <c r="M195" s="201"/>
      <c r="N195" s="64"/>
      <c r="O195" s="64"/>
      <c r="P195" s="64"/>
      <c r="Q195" s="64"/>
      <c r="R195" s="64"/>
      <c r="S195" s="64"/>
      <c r="T195" s="65"/>
      <c r="AT195" s="18" t="s">
        <v>156</v>
      </c>
      <c r="AU195" s="18" t="s">
        <v>85</v>
      </c>
    </row>
    <row r="196" spans="2:65" s="13" customFormat="1" ht="11.25">
      <c r="B196" s="212"/>
      <c r="C196" s="213"/>
      <c r="D196" s="199" t="s">
        <v>158</v>
      </c>
      <c r="E196" s="214" t="s">
        <v>19</v>
      </c>
      <c r="F196" s="215" t="s">
        <v>810</v>
      </c>
      <c r="G196" s="213"/>
      <c r="H196" s="216">
        <v>1</v>
      </c>
      <c r="I196" s="217"/>
      <c r="J196" s="213"/>
      <c r="K196" s="213"/>
      <c r="L196" s="218"/>
      <c r="M196" s="219"/>
      <c r="N196" s="220"/>
      <c r="O196" s="220"/>
      <c r="P196" s="220"/>
      <c r="Q196" s="220"/>
      <c r="R196" s="220"/>
      <c r="S196" s="220"/>
      <c r="T196" s="221"/>
      <c r="AT196" s="222" t="s">
        <v>158</v>
      </c>
      <c r="AU196" s="222" t="s">
        <v>85</v>
      </c>
      <c r="AV196" s="13" t="s">
        <v>85</v>
      </c>
      <c r="AW196" s="13" t="s">
        <v>37</v>
      </c>
      <c r="AX196" s="13" t="s">
        <v>83</v>
      </c>
      <c r="AY196" s="222" t="s">
        <v>148</v>
      </c>
    </row>
    <row r="197" spans="2:65" s="1" customFormat="1" ht="24" customHeight="1">
      <c r="B197" s="35"/>
      <c r="C197" s="186" t="s">
        <v>333</v>
      </c>
      <c r="D197" s="186" t="s">
        <v>150</v>
      </c>
      <c r="E197" s="187" t="s">
        <v>811</v>
      </c>
      <c r="F197" s="188" t="s">
        <v>812</v>
      </c>
      <c r="G197" s="189" t="s">
        <v>164</v>
      </c>
      <c r="H197" s="190">
        <v>1</v>
      </c>
      <c r="I197" s="191"/>
      <c r="J197" s="192">
        <f>ROUND(I197*H197,2)</f>
        <v>0</v>
      </c>
      <c r="K197" s="188" t="s">
        <v>165</v>
      </c>
      <c r="L197" s="39"/>
      <c r="M197" s="193" t="s">
        <v>19</v>
      </c>
      <c r="N197" s="194" t="s">
        <v>47</v>
      </c>
      <c r="O197" s="64"/>
      <c r="P197" s="195">
        <f>O197*H197</f>
        <v>0</v>
      </c>
      <c r="Q197" s="195">
        <v>2.7529999999999999E-2</v>
      </c>
      <c r="R197" s="195">
        <f>Q197*H197</f>
        <v>2.7529999999999999E-2</v>
      </c>
      <c r="S197" s="195">
        <v>0</v>
      </c>
      <c r="T197" s="196">
        <f>S197*H197</f>
        <v>0</v>
      </c>
      <c r="AR197" s="197" t="s">
        <v>154</v>
      </c>
      <c r="AT197" s="197" t="s">
        <v>150</v>
      </c>
      <c r="AU197" s="197" t="s">
        <v>85</v>
      </c>
      <c r="AY197" s="18" t="s">
        <v>148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83</v>
      </c>
      <c r="BK197" s="198">
        <f>ROUND(I197*H197,2)</f>
        <v>0</v>
      </c>
      <c r="BL197" s="18" t="s">
        <v>154</v>
      </c>
      <c r="BM197" s="197" t="s">
        <v>813</v>
      </c>
    </row>
    <row r="198" spans="2:65" s="1" customFormat="1" ht="19.5">
      <c r="B198" s="35"/>
      <c r="C198" s="36"/>
      <c r="D198" s="199" t="s">
        <v>156</v>
      </c>
      <c r="E198" s="36"/>
      <c r="F198" s="200" t="s">
        <v>812</v>
      </c>
      <c r="G198" s="36"/>
      <c r="H198" s="36"/>
      <c r="I198" s="116"/>
      <c r="J198" s="36"/>
      <c r="K198" s="36"/>
      <c r="L198" s="39"/>
      <c r="M198" s="201"/>
      <c r="N198" s="64"/>
      <c r="O198" s="64"/>
      <c r="P198" s="64"/>
      <c r="Q198" s="64"/>
      <c r="R198" s="64"/>
      <c r="S198" s="64"/>
      <c r="T198" s="65"/>
      <c r="AT198" s="18" t="s">
        <v>156</v>
      </c>
      <c r="AU198" s="18" t="s">
        <v>85</v>
      </c>
    </row>
    <row r="199" spans="2:65" s="1" customFormat="1" ht="24" customHeight="1">
      <c r="B199" s="35"/>
      <c r="C199" s="234" t="s">
        <v>339</v>
      </c>
      <c r="D199" s="234" t="s">
        <v>281</v>
      </c>
      <c r="E199" s="235" t="s">
        <v>814</v>
      </c>
      <c r="F199" s="236" t="s">
        <v>815</v>
      </c>
      <c r="G199" s="237" t="s">
        <v>164</v>
      </c>
      <c r="H199" s="238">
        <v>1</v>
      </c>
      <c r="I199" s="239"/>
      <c r="J199" s="240">
        <f>ROUND(I199*H199,2)</f>
        <v>0</v>
      </c>
      <c r="K199" s="236" t="s">
        <v>165</v>
      </c>
      <c r="L199" s="241"/>
      <c r="M199" s="242" t="s">
        <v>19</v>
      </c>
      <c r="N199" s="243" t="s">
        <v>47</v>
      </c>
      <c r="O199" s="64"/>
      <c r="P199" s="195">
        <f>O199*H199</f>
        <v>0</v>
      </c>
      <c r="Q199" s="195">
        <v>1.2290000000000001</v>
      </c>
      <c r="R199" s="195">
        <f>Q199*H199</f>
        <v>1.2290000000000001</v>
      </c>
      <c r="S199" s="195">
        <v>0</v>
      </c>
      <c r="T199" s="196">
        <f>S199*H199</f>
        <v>0</v>
      </c>
      <c r="AR199" s="197" t="s">
        <v>173</v>
      </c>
      <c r="AT199" s="197" t="s">
        <v>281</v>
      </c>
      <c r="AU199" s="197" t="s">
        <v>85</v>
      </c>
      <c r="AY199" s="18" t="s">
        <v>148</v>
      </c>
      <c r="BE199" s="198">
        <f>IF(N199="základní",J199,0)</f>
        <v>0</v>
      </c>
      <c r="BF199" s="198">
        <f>IF(N199="snížená",J199,0)</f>
        <v>0</v>
      </c>
      <c r="BG199" s="198">
        <f>IF(N199="zákl. přenesená",J199,0)</f>
        <v>0</v>
      </c>
      <c r="BH199" s="198">
        <f>IF(N199="sníž. přenesená",J199,0)</f>
        <v>0</v>
      </c>
      <c r="BI199" s="198">
        <f>IF(N199="nulová",J199,0)</f>
        <v>0</v>
      </c>
      <c r="BJ199" s="18" t="s">
        <v>83</v>
      </c>
      <c r="BK199" s="198">
        <f>ROUND(I199*H199,2)</f>
        <v>0</v>
      </c>
      <c r="BL199" s="18" t="s">
        <v>154</v>
      </c>
      <c r="BM199" s="197" t="s">
        <v>816</v>
      </c>
    </row>
    <row r="200" spans="2:65" s="1" customFormat="1" ht="11.25">
      <c r="B200" s="35"/>
      <c r="C200" s="36"/>
      <c r="D200" s="199" t="s">
        <v>156</v>
      </c>
      <c r="E200" s="36"/>
      <c r="F200" s="200" t="s">
        <v>815</v>
      </c>
      <c r="G200" s="36"/>
      <c r="H200" s="36"/>
      <c r="I200" s="116"/>
      <c r="J200" s="36"/>
      <c r="K200" s="36"/>
      <c r="L200" s="39"/>
      <c r="M200" s="201"/>
      <c r="N200" s="64"/>
      <c r="O200" s="64"/>
      <c r="P200" s="64"/>
      <c r="Q200" s="64"/>
      <c r="R200" s="64"/>
      <c r="S200" s="64"/>
      <c r="T200" s="65"/>
      <c r="AT200" s="18" t="s">
        <v>156</v>
      </c>
      <c r="AU200" s="18" t="s">
        <v>85</v>
      </c>
    </row>
    <row r="201" spans="2:65" s="13" customFormat="1" ht="11.25">
      <c r="B201" s="212"/>
      <c r="C201" s="213"/>
      <c r="D201" s="199" t="s">
        <v>158</v>
      </c>
      <c r="E201" s="214" t="s">
        <v>19</v>
      </c>
      <c r="F201" s="215" t="s">
        <v>817</v>
      </c>
      <c r="G201" s="213"/>
      <c r="H201" s="216">
        <v>1</v>
      </c>
      <c r="I201" s="217"/>
      <c r="J201" s="213"/>
      <c r="K201" s="213"/>
      <c r="L201" s="218"/>
      <c r="M201" s="219"/>
      <c r="N201" s="220"/>
      <c r="O201" s="220"/>
      <c r="P201" s="220"/>
      <c r="Q201" s="220"/>
      <c r="R201" s="220"/>
      <c r="S201" s="220"/>
      <c r="T201" s="221"/>
      <c r="AT201" s="222" t="s">
        <v>158</v>
      </c>
      <c r="AU201" s="222" t="s">
        <v>85</v>
      </c>
      <c r="AV201" s="13" t="s">
        <v>85</v>
      </c>
      <c r="AW201" s="13" t="s">
        <v>37</v>
      </c>
      <c r="AX201" s="13" t="s">
        <v>83</v>
      </c>
      <c r="AY201" s="222" t="s">
        <v>148</v>
      </c>
    </row>
    <row r="202" spans="2:65" s="1" customFormat="1" ht="24" customHeight="1">
      <c r="B202" s="35"/>
      <c r="C202" s="186" t="s">
        <v>345</v>
      </c>
      <c r="D202" s="186" t="s">
        <v>150</v>
      </c>
      <c r="E202" s="187" t="s">
        <v>818</v>
      </c>
      <c r="F202" s="188" t="s">
        <v>819</v>
      </c>
      <c r="G202" s="189" t="s">
        <v>164</v>
      </c>
      <c r="H202" s="190">
        <v>13</v>
      </c>
      <c r="I202" s="191"/>
      <c r="J202" s="192">
        <f>ROUND(I202*H202,2)</f>
        <v>0</v>
      </c>
      <c r="K202" s="188" t="s">
        <v>165</v>
      </c>
      <c r="L202" s="39"/>
      <c r="M202" s="193" t="s">
        <v>19</v>
      </c>
      <c r="N202" s="194" t="s">
        <v>47</v>
      </c>
      <c r="O202" s="64"/>
      <c r="P202" s="195">
        <f>O202*H202</f>
        <v>0</v>
      </c>
      <c r="Q202" s="195">
        <v>4.9050000000000003E-2</v>
      </c>
      <c r="R202" s="195">
        <f>Q202*H202</f>
        <v>0.63765000000000005</v>
      </c>
      <c r="S202" s="195">
        <v>0</v>
      </c>
      <c r="T202" s="196">
        <f>S202*H202</f>
        <v>0</v>
      </c>
      <c r="AR202" s="197" t="s">
        <v>154</v>
      </c>
      <c r="AT202" s="197" t="s">
        <v>150</v>
      </c>
      <c r="AU202" s="197" t="s">
        <v>85</v>
      </c>
      <c r="AY202" s="18" t="s">
        <v>148</v>
      </c>
      <c r="BE202" s="198">
        <f>IF(N202="základní",J202,0)</f>
        <v>0</v>
      </c>
      <c r="BF202" s="198">
        <f>IF(N202="snížená",J202,0)</f>
        <v>0</v>
      </c>
      <c r="BG202" s="198">
        <f>IF(N202="zákl. přenesená",J202,0)</f>
        <v>0</v>
      </c>
      <c r="BH202" s="198">
        <f>IF(N202="sníž. přenesená",J202,0)</f>
        <v>0</v>
      </c>
      <c r="BI202" s="198">
        <f>IF(N202="nulová",J202,0)</f>
        <v>0</v>
      </c>
      <c r="BJ202" s="18" t="s">
        <v>83</v>
      </c>
      <c r="BK202" s="198">
        <f>ROUND(I202*H202,2)</f>
        <v>0</v>
      </c>
      <c r="BL202" s="18" t="s">
        <v>154</v>
      </c>
      <c r="BM202" s="197" t="s">
        <v>820</v>
      </c>
    </row>
    <row r="203" spans="2:65" s="1" customFormat="1" ht="29.25">
      <c r="B203" s="35"/>
      <c r="C203" s="36"/>
      <c r="D203" s="199" t="s">
        <v>156</v>
      </c>
      <c r="E203" s="36"/>
      <c r="F203" s="200" t="s">
        <v>821</v>
      </c>
      <c r="G203" s="36"/>
      <c r="H203" s="36"/>
      <c r="I203" s="116"/>
      <c r="J203" s="36"/>
      <c r="K203" s="36"/>
      <c r="L203" s="39"/>
      <c r="M203" s="201"/>
      <c r="N203" s="64"/>
      <c r="O203" s="64"/>
      <c r="P203" s="64"/>
      <c r="Q203" s="64"/>
      <c r="R203" s="64"/>
      <c r="S203" s="64"/>
      <c r="T203" s="65"/>
      <c r="AT203" s="18" t="s">
        <v>156</v>
      </c>
      <c r="AU203" s="18" t="s">
        <v>85</v>
      </c>
    </row>
    <row r="204" spans="2:65" s="13" customFormat="1" ht="11.25">
      <c r="B204" s="212"/>
      <c r="C204" s="213"/>
      <c r="D204" s="199" t="s">
        <v>158</v>
      </c>
      <c r="E204" s="214" t="s">
        <v>19</v>
      </c>
      <c r="F204" s="215" t="s">
        <v>822</v>
      </c>
      <c r="G204" s="213"/>
      <c r="H204" s="216">
        <v>13</v>
      </c>
      <c r="I204" s="217"/>
      <c r="J204" s="213"/>
      <c r="K204" s="213"/>
      <c r="L204" s="218"/>
      <c r="M204" s="219"/>
      <c r="N204" s="220"/>
      <c r="O204" s="220"/>
      <c r="P204" s="220"/>
      <c r="Q204" s="220"/>
      <c r="R204" s="220"/>
      <c r="S204" s="220"/>
      <c r="T204" s="221"/>
      <c r="AT204" s="222" t="s">
        <v>158</v>
      </c>
      <c r="AU204" s="222" t="s">
        <v>85</v>
      </c>
      <c r="AV204" s="13" t="s">
        <v>85</v>
      </c>
      <c r="AW204" s="13" t="s">
        <v>37</v>
      </c>
      <c r="AX204" s="13" t="s">
        <v>83</v>
      </c>
      <c r="AY204" s="222" t="s">
        <v>148</v>
      </c>
    </row>
    <row r="205" spans="2:65" s="1" customFormat="1" ht="24" customHeight="1">
      <c r="B205" s="35"/>
      <c r="C205" s="186" t="s">
        <v>351</v>
      </c>
      <c r="D205" s="186" t="s">
        <v>150</v>
      </c>
      <c r="E205" s="187" t="s">
        <v>823</v>
      </c>
      <c r="F205" s="188" t="s">
        <v>824</v>
      </c>
      <c r="G205" s="189" t="s">
        <v>164</v>
      </c>
      <c r="H205" s="190">
        <v>7</v>
      </c>
      <c r="I205" s="191"/>
      <c r="J205" s="192">
        <f>ROUND(I205*H205,2)</f>
        <v>0</v>
      </c>
      <c r="K205" s="188" t="s">
        <v>165</v>
      </c>
      <c r="L205" s="39"/>
      <c r="M205" s="193" t="s">
        <v>19</v>
      </c>
      <c r="N205" s="194" t="s">
        <v>47</v>
      </c>
      <c r="O205" s="64"/>
      <c r="P205" s="195">
        <f>O205*H205</f>
        <v>0</v>
      </c>
      <c r="Q205" s="195">
        <v>3.96E-3</v>
      </c>
      <c r="R205" s="195">
        <f>Q205*H205</f>
        <v>2.7720000000000002E-2</v>
      </c>
      <c r="S205" s="195">
        <v>0</v>
      </c>
      <c r="T205" s="196">
        <f>S205*H205</f>
        <v>0</v>
      </c>
      <c r="AR205" s="197" t="s">
        <v>154</v>
      </c>
      <c r="AT205" s="197" t="s">
        <v>150</v>
      </c>
      <c r="AU205" s="197" t="s">
        <v>85</v>
      </c>
      <c r="AY205" s="18" t="s">
        <v>148</v>
      </c>
      <c r="BE205" s="198">
        <f>IF(N205="základní",J205,0)</f>
        <v>0</v>
      </c>
      <c r="BF205" s="198">
        <f>IF(N205="snížená",J205,0)</f>
        <v>0</v>
      </c>
      <c r="BG205" s="198">
        <f>IF(N205="zákl. přenesená",J205,0)</f>
        <v>0</v>
      </c>
      <c r="BH205" s="198">
        <f>IF(N205="sníž. přenesená",J205,0)</f>
        <v>0</v>
      </c>
      <c r="BI205" s="198">
        <f>IF(N205="nulová",J205,0)</f>
        <v>0</v>
      </c>
      <c r="BJ205" s="18" t="s">
        <v>83</v>
      </c>
      <c r="BK205" s="198">
        <f>ROUND(I205*H205,2)</f>
        <v>0</v>
      </c>
      <c r="BL205" s="18" t="s">
        <v>154</v>
      </c>
      <c r="BM205" s="197" t="s">
        <v>825</v>
      </c>
    </row>
    <row r="206" spans="2:65" s="1" customFormat="1" ht="19.5">
      <c r="B206" s="35"/>
      <c r="C206" s="36"/>
      <c r="D206" s="199" t="s">
        <v>156</v>
      </c>
      <c r="E206" s="36"/>
      <c r="F206" s="200" t="s">
        <v>826</v>
      </c>
      <c r="G206" s="36"/>
      <c r="H206" s="36"/>
      <c r="I206" s="116"/>
      <c r="J206" s="36"/>
      <c r="K206" s="36"/>
      <c r="L206" s="39"/>
      <c r="M206" s="201"/>
      <c r="N206" s="64"/>
      <c r="O206" s="64"/>
      <c r="P206" s="64"/>
      <c r="Q206" s="64"/>
      <c r="R206" s="64"/>
      <c r="S206" s="64"/>
      <c r="T206" s="65"/>
      <c r="AT206" s="18" t="s">
        <v>156</v>
      </c>
      <c r="AU206" s="18" t="s">
        <v>85</v>
      </c>
    </row>
    <row r="207" spans="2:65" s="13" customFormat="1" ht="11.25">
      <c r="B207" s="212"/>
      <c r="C207" s="213"/>
      <c r="D207" s="199" t="s">
        <v>158</v>
      </c>
      <c r="E207" s="214" t="s">
        <v>19</v>
      </c>
      <c r="F207" s="215" t="s">
        <v>827</v>
      </c>
      <c r="G207" s="213"/>
      <c r="H207" s="216">
        <v>7</v>
      </c>
      <c r="I207" s="217"/>
      <c r="J207" s="213"/>
      <c r="K207" s="213"/>
      <c r="L207" s="218"/>
      <c r="M207" s="219"/>
      <c r="N207" s="220"/>
      <c r="O207" s="220"/>
      <c r="P207" s="220"/>
      <c r="Q207" s="220"/>
      <c r="R207" s="220"/>
      <c r="S207" s="220"/>
      <c r="T207" s="221"/>
      <c r="AT207" s="222" t="s">
        <v>158</v>
      </c>
      <c r="AU207" s="222" t="s">
        <v>85</v>
      </c>
      <c r="AV207" s="13" t="s">
        <v>85</v>
      </c>
      <c r="AW207" s="13" t="s">
        <v>37</v>
      </c>
      <c r="AX207" s="13" t="s">
        <v>83</v>
      </c>
      <c r="AY207" s="222" t="s">
        <v>148</v>
      </c>
    </row>
    <row r="208" spans="2:65" s="1" customFormat="1" ht="24" customHeight="1">
      <c r="B208" s="35"/>
      <c r="C208" s="186" t="s">
        <v>357</v>
      </c>
      <c r="D208" s="186" t="s">
        <v>150</v>
      </c>
      <c r="E208" s="187" t="s">
        <v>828</v>
      </c>
      <c r="F208" s="188" t="s">
        <v>829</v>
      </c>
      <c r="G208" s="189" t="s">
        <v>164</v>
      </c>
      <c r="H208" s="190">
        <v>6</v>
      </c>
      <c r="I208" s="191"/>
      <c r="J208" s="192">
        <f>ROUND(I208*H208,2)</f>
        <v>0</v>
      </c>
      <c r="K208" s="188" t="s">
        <v>165</v>
      </c>
      <c r="L208" s="39"/>
      <c r="M208" s="193" t="s">
        <v>19</v>
      </c>
      <c r="N208" s="194" t="s">
        <v>47</v>
      </c>
      <c r="O208" s="64"/>
      <c r="P208" s="195">
        <f>O208*H208</f>
        <v>0</v>
      </c>
      <c r="Q208" s="195">
        <v>5.9800000000000001E-3</v>
      </c>
      <c r="R208" s="195">
        <f>Q208*H208</f>
        <v>3.5880000000000002E-2</v>
      </c>
      <c r="S208" s="195">
        <v>0</v>
      </c>
      <c r="T208" s="196">
        <f>S208*H208</f>
        <v>0</v>
      </c>
      <c r="AR208" s="197" t="s">
        <v>154</v>
      </c>
      <c r="AT208" s="197" t="s">
        <v>150</v>
      </c>
      <c r="AU208" s="197" t="s">
        <v>85</v>
      </c>
      <c r="AY208" s="18" t="s">
        <v>148</v>
      </c>
      <c r="BE208" s="198">
        <f>IF(N208="základní",J208,0)</f>
        <v>0</v>
      </c>
      <c r="BF208" s="198">
        <f>IF(N208="snížená",J208,0)</f>
        <v>0</v>
      </c>
      <c r="BG208" s="198">
        <f>IF(N208="zákl. přenesená",J208,0)</f>
        <v>0</v>
      </c>
      <c r="BH208" s="198">
        <f>IF(N208="sníž. přenesená",J208,0)</f>
        <v>0</v>
      </c>
      <c r="BI208" s="198">
        <f>IF(N208="nulová",J208,0)</f>
        <v>0</v>
      </c>
      <c r="BJ208" s="18" t="s">
        <v>83</v>
      </c>
      <c r="BK208" s="198">
        <f>ROUND(I208*H208,2)</f>
        <v>0</v>
      </c>
      <c r="BL208" s="18" t="s">
        <v>154</v>
      </c>
      <c r="BM208" s="197" t="s">
        <v>830</v>
      </c>
    </row>
    <row r="209" spans="2:65" s="1" customFormat="1" ht="19.5">
      <c r="B209" s="35"/>
      <c r="C209" s="36"/>
      <c r="D209" s="199" t="s">
        <v>156</v>
      </c>
      <c r="E209" s="36"/>
      <c r="F209" s="200" t="s">
        <v>831</v>
      </c>
      <c r="G209" s="36"/>
      <c r="H209" s="36"/>
      <c r="I209" s="116"/>
      <c r="J209" s="36"/>
      <c r="K209" s="36"/>
      <c r="L209" s="39"/>
      <c r="M209" s="201"/>
      <c r="N209" s="64"/>
      <c r="O209" s="64"/>
      <c r="P209" s="64"/>
      <c r="Q209" s="64"/>
      <c r="R209" s="64"/>
      <c r="S209" s="64"/>
      <c r="T209" s="65"/>
      <c r="AT209" s="18" t="s">
        <v>156</v>
      </c>
      <c r="AU209" s="18" t="s">
        <v>85</v>
      </c>
    </row>
    <row r="210" spans="2:65" s="13" customFormat="1" ht="22.5">
      <c r="B210" s="212"/>
      <c r="C210" s="213"/>
      <c r="D210" s="199" t="s">
        <v>158</v>
      </c>
      <c r="E210" s="214" t="s">
        <v>19</v>
      </c>
      <c r="F210" s="215" t="s">
        <v>832</v>
      </c>
      <c r="G210" s="213"/>
      <c r="H210" s="216">
        <v>6</v>
      </c>
      <c r="I210" s="217"/>
      <c r="J210" s="213"/>
      <c r="K210" s="213"/>
      <c r="L210" s="218"/>
      <c r="M210" s="219"/>
      <c r="N210" s="220"/>
      <c r="O210" s="220"/>
      <c r="P210" s="220"/>
      <c r="Q210" s="220"/>
      <c r="R210" s="220"/>
      <c r="S210" s="220"/>
      <c r="T210" s="221"/>
      <c r="AT210" s="222" t="s">
        <v>158</v>
      </c>
      <c r="AU210" s="222" t="s">
        <v>85</v>
      </c>
      <c r="AV210" s="13" t="s">
        <v>85</v>
      </c>
      <c r="AW210" s="13" t="s">
        <v>37</v>
      </c>
      <c r="AX210" s="13" t="s">
        <v>83</v>
      </c>
      <c r="AY210" s="222" t="s">
        <v>148</v>
      </c>
    </row>
    <row r="211" spans="2:65" s="1" customFormat="1" ht="24" customHeight="1">
      <c r="B211" s="35"/>
      <c r="C211" s="186" t="s">
        <v>362</v>
      </c>
      <c r="D211" s="186" t="s">
        <v>150</v>
      </c>
      <c r="E211" s="187" t="s">
        <v>833</v>
      </c>
      <c r="F211" s="188" t="s">
        <v>834</v>
      </c>
      <c r="G211" s="189" t="s">
        <v>164</v>
      </c>
      <c r="H211" s="190">
        <v>6</v>
      </c>
      <c r="I211" s="191"/>
      <c r="J211" s="192">
        <f>ROUND(I211*H211,2)</f>
        <v>0</v>
      </c>
      <c r="K211" s="188" t="s">
        <v>165</v>
      </c>
      <c r="L211" s="39"/>
      <c r="M211" s="193" t="s">
        <v>19</v>
      </c>
      <c r="N211" s="194" t="s">
        <v>47</v>
      </c>
      <c r="O211" s="64"/>
      <c r="P211" s="195">
        <f>O211*H211</f>
        <v>0</v>
      </c>
      <c r="Q211" s="195">
        <v>3.7200000000000002E-3</v>
      </c>
      <c r="R211" s="195">
        <f>Q211*H211</f>
        <v>2.232E-2</v>
      </c>
      <c r="S211" s="195">
        <v>0</v>
      </c>
      <c r="T211" s="196">
        <f>S211*H211</f>
        <v>0</v>
      </c>
      <c r="AR211" s="197" t="s">
        <v>154</v>
      </c>
      <c r="AT211" s="197" t="s">
        <v>150</v>
      </c>
      <c r="AU211" s="197" t="s">
        <v>85</v>
      </c>
      <c r="AY211" s="18" t="s">
        <v>148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83</v>
      </c>
      <c r="BK211" s="198">
        <f>ROUND(I211*H211,2)</f>
        <v>0</v>
      </c>
      <c r="BL211" s="18" t="s">
        <v>154</v>
      </c>
      <c r="BM211" s="197" t="s">
        <v>835</v>
      </c>
    </row>
    <row r="212" spans="2:65" s="1" customFormat="1" ht="29.25">
      <c r="B212" s="35"/>
      <c r="C212" s="36"/>
      <c r="D212" s="199" t="s">
        <v>156</v>
      </c>
      <c r="E212" s="36"/>
      <c r="F212" s="200" t="s">
        <v>836</v>
      </c>
      <c r="G212" s="36"/>
      <c r="H212" s="36"/>
      <c r="I212" s="116"/>
      <c r="J212" s="36"/>
      <c r="K212" s="36"/>
      <c r="L212" s="39"/>
      <c r="M212" s="201"/>
      <c r="N212" s="64"/>
      <c r="O212" s="64"/>
      <c r="P212" s="64"/>
      <c r="Q212" s="64"/>
      <c r="R212" s="64"/>
      <c r="S212" s="64"/>
      <c r="T212" s="65"/>
      <c r="AT212" s="18" t="s">
        <v>156</v>
      </c>
      <c r="AU212" s="18" t="s">
        <v>85</v>
      </c>
    </row>
    <row r="213" spans="2:65" s="12" customFormat="1" ht="22.5">
      <c r="B213" s="202"/>
      <c r="C213" s="203"/>
      <c r="D213" s="199" t="s">
        <v>158</v>
      </c>
      <c r="E213" s="204" t="s">
        <v>19</v>
      </c>
      <c r="F213" s="205" t="s">
        <v>837</v>
      </c>
      <c r="G213" s="203"/>
      <c r="H213" s="204" t="s">
        <v>19</v>
      </c>
      <c r="I213" s="206"/>
      <c r="J213" s="203"/>
      <c r="K213" s="203"/>
      <c r="L213" s="207"/>
      <c r="M213" s="208"/>
      <c r="N213" s="209"/>
      <c r="O213" s="209"/>
      <c r="P213" s="209"/>
      <c r="Q213" s="209"/>
      <c r="R213" s="209"/>
      <c r="S213" s="209"/>
      <c r="T213" s="210"/>
      <c r="AT213" s="211" t="s">
        <v>158</v>
      </c>
      <c r="AU213" s="211" t="s">
        <v>85</v>
      </c>
      <c r="AV213" s="12" t="s">
        <v>83</v>
      </c>
      <c r="AW213" s="12" t="s">
        <v>37</v>
      </c>
      <c r="AX213" s="12" t="s">
        <v>76</v>
      </c>
      <c r="AY213" s="211" t="s">
        <v>148</v>
      </c>
    </row>
    <row r="214" spans="2:65" s="13" customFormat="1" ht="22.5">
      <c r="B214" s="212"/>
      <c r="C214" s="213"/>
      <c r="D214" s="199" t="s">
        <v>158</v>
      </c>
      <c r="E214" s="214" t="s">
        <v>19</v>
      </c>
      <c r="F214" s="215" t="s">
        <v>838</v>
      </c>
      <c r="G214" s="213"/>
      <c r="H214" s="216">
        <v>6</v>
      </c>
      <c r="I214" s="217"/>
      <c r="J214" s="213"/>
      <c r="K214" s="213"/>
      <c r="L214" s="218"/>
      <c r="M214" s="219"/>
      <c r="N214" s="220"/>
      <c r="O214" s="220"/>
      <c r="P214" s="220"/>
      <c r="Q214" s="220"/>
      <c r="R214" s="220"/>
      <c r="S214" s="220"/>
      <c r="T214" s="221"/>
      <c r="AT214" s="222" t="s">
        <v>158</v>
      </c>
      <c r="AU214" s="222" t="s">
        <v>85</v>
      </c>
      <c r="AV214" s="13" t="s">
        <v>85</v>
      </c>
      <c r="AW214" s="13" t="s">
        <v>37</v>
      </c>
      <c r="AX214" s="13" t="s">
        <v>83</v>
      </c>
      <c r="AY214" s="222" t="s">
        <v>148</v>
      </c>
    </row>
    <row r="215" spans="2:65" s="1" customFormat="1" ht="24" customHeight="1">
      <c r="B215" s="35"/>
      <c r="C215" s="186" t="s">
        <v>178</v>
      </c>
      <c r="D215" s="186" t="s">
        <v>150</v>
      </c>
      <c r="E215" s="187" t="s">
        <v>839</v>
      </c>
      <c r="F215" s="188" t="s">
        <v>840</v>
      </c>
      <c r="G215" s="189" t="s">
        <v>164</v>
      </c>
      <c r="H215" s="190">
        <v>7</v>
      </c>
      <c r="I215" s="191"/>
      <c r="J215" s="192">
        <f>ROUND(I215*H215,2)</f>
        <v>0</v>
      </c>
      <c r="K215" s="188" t="s">
        <v>165</v>
      </c>
      <c r="L215" s="39"/>
      <c r="M215" s="193" t="s">
        <v>19</v>
      </c>
      <c r="N215" s="194" t="s">
        <v>47</v>
      </c>
      <c r="O215" s="64"/>
      <c r="P215" s="195">
        <f>O215*H215</f>
        <v>0</v>
      </c>
      <c r="Q215" s="195">
        <v>7.1199999999999996E-3</v>
      </c>
      <c r="R215" s="195">
        <f>Q215*H215</f>
        <v>4.9839999999999995E-2</v>
      </c>
      <c r="S215" s="195">
        <v>0</v>
      </c>
      <c r="T215" s="196">
        <f>S215*H215</f>
        <v>0</v>
      </c>
      <c r="AR215" s="197" t="s">
        <v>154</v>
      </c>
      <c r="AT215" s="197" t="s">
        <v>150</v>
      </c>
      <c r="AU215" s="197" t="s">
        <v>85</v>
      </c>
      <c r="AY215" s="18" t="s">
        <v>148</v>
      </c>
      <c r="BE215" s="198">
        <f>IF(N215="základní",J215,0)</f>
        <v>0</v>
      </c>
      <c r="BF215" s="198">
        <f>IF(N215="snížená",J215,0)</f>
        <v>0</v>
      </c>
      <c r="BG215" s="198">
        <f>IF(N215="zákl. přenesená",J215,0)</f>
        <v>0</v>
      </c>
      <c r="BH215" s="198">
        <f>IF(N215="sníž. přenesená",J215,0)</f>
        <v>0</v>
      </c>
      <c r="BI215" s="198">
        <f>IF(N215="nulová",J215,0)</f>
        <v>0</v>
      </c>
      <c r="BJ215" s="18" t="s">
        <v>83</v>
      </c>
      <c r="BK215" s="198">
        <f>ROUND(I215*H215,2)</f>
        <v>0</v>
      </c>
      <c r="BL215" s="18" t="s">
        <v>154</v>
      </c>
      <c r="BM215" s="197" t="s">
        <v>841</v>
      </c>
    </row>
    <row r="216" spans="2:65" s="1" customFormat="1" ht="29.25">
      <c r="B216" s="35"/>
      <c r="C216" s="36"/>
      <c r="D216" s="199" t="s">
        <v>156</v>
      </c>
      <c r="E216" s="36"/>
      <c r="F216" s="200" t="s">
        <v>842</v>
      </c>
      <c r="G216" s="36"/>
      <c r="H216" s="36"/>
      <c r="I216" s="116"/>
      <c r="J216" s="36"/>
      <c r="K216" s="36"/>
      <c r="L216" s="39"/>
      <c r="M216" s="201"/>
      <c r="N216" s="64"/>
      <c r="O216" s="64"/>
      <c r="P216" s="64"/>
      <c r="Q216" s="64"/>
      <c r="R216" s="64"/>
      <c r="S216" s="64"/>
      <c r="T216" s="65"/>
      <c r="AT216" s="18" t="s">
        <v>156</v>
      </c>
      <c r="AU216" s="18" t="s">
        <v>85</v>
      </c>
    </row>
    <row r="217" spans="2:65" s="12" customFormat="1" ht="22.5">
      <c r="B217" s="202"/>
      <c r="C217" s="203"/>
      <c r="D217" s="199" t="s">
        <v>158</v>
      </c>
      <c r="E217" s="204" t="s">
        <v>19</v>
      </c>
      <c r="F217" s="205" t="s">
        <v>837</v>
      </c>
      <c r="G217" s="203"/>
      <c r="H217" s="204" t="s">
        <v>19</v>
      </c>
      <c r="I217" s="206"/>
      <c r="J217" s="203"/>
      <c r="K217" s="203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158</v>
      </c>
      <c r="AU217" s="211" t="s">
        <v>85</v>
      </c>
      <c r="AV217" s="12" t="s">
        <v>83</v>
      </c>
      <c r="AW217" s="12" t="s">
        <v>37</v>
      </c>
      <c r="AX217" s="12" t="s">
        <v>76</v>
      </c>
      <c r="AY217" s="211" t="s">
        <v>148</v>
      </c>
    </row>
    <row r="218" spans="2:65" s="13" customFormat="1" ht="22.5">
      <c r="B218" s="212"/>
      <c r="C218" s="213"/>
      <c r="D218" s="199" t="s">
        <v>158</v>
      </c>
      <c r="E218" s="214" t="s">
        <v>19</v>
      </c>
      <c r="F218" s="215" t="s">
        <v>843</v>
      </c>
      <c r="G218" s="213"/>
      <c r="H218" s="216">
        <v>7</v>
      </c>
      <c r="I218" s="217"/>
      <c r="J218" s="213"/>
      <c r="K218" s="213"/>
      <c r="L218" s="218"/>
      <c r="M218" s="219"/>
      <c r="N218" s="220"/>
      <c r="O218" s="220"/>
      <c r="P218" s="220"/>
      <c r="Q218" s="220"/>
      <c r="R218" s="220"/>
      <c r="S218" s="220"/>
      <c r="T218" s="221"/>
      <c r="AT218" s="222" t="s">
        <v>158</v>
      </c>
      <c r="AU218" s="222" t="s">
        <v>85</v>
      </c>
      <c r="AV218" s="13" t="s">
        <v>85</v>
      </c>
      <c r="AW218" s="13" t="s">
        <v>37</v>
      </c>
      <c r="AX218" s="13" t="s">
        <v>83</v>
      </c>
      <c r="AY218" s="222" t="s">
        <v>148</v>
      </c>
    </row>
    <row r="219" spans="2:65" s="1" customFormat="1" ht="24" customHeight="1">
      <c r="B219" s="35"/>
      <c r="C219" s="186" t="s">
        <v>844</v>
      </c>
      <c r="D219" s="186" t="s">
        <v>150</v>
      </c>
      <c r="E219" s="187" t="s">
        <v>845</v>
      </c>
      <c r="F219" s="188" t="s">
        <v>846</v>
      </c>
      <c r="G219" s="189" t="s">
        <v>164</v>
      </c>
      <c r="H219" s="190">
        <v>12</v>
      </c>
      <c r="I219" s="191"/>
      <c r="J219" s="192">
        <f>ROUND(I219*H219,2)</f>
        <v>0</v>
      </c>
      <c r="K219" s="188" t="s">
        <v>165</v>
      </c>
      <c r="L219" s="39"/>
      <c r="M219" s="193" t="s">
        <v>19</v>
      </c>
      <c r="N219" s="194" t="s">
        <v>47</v>
      </c>
      <c r="O219" s="64"/>
      <c r="P219" s="195">
        <f>O219*H219</f>
        <v>0</v>
      </c>
      <c r="Q219" s="195">
        <v>2.5250000000000002E-2</v>
      </c>
      <c r="R219" s="195">
        <f>Q219*H219</f>
        <v>0.30300000000000005</v>
      </c>
      <c r="S219" s="195">
        <v>0</v>
      </c>
      <c r="T219" s="196">
        <f>S219*H219</f>
        <v>0</v>
      </c>
      <c r="AR219" s="197" t="s">
        <v>154</v>
      </c>
      <c r="AT219" s="197" t="s">
        <v>150</v>
      </c>
      <c r="AU219" s="197" t="s">
        <v>85</v>
      </c>
      <c r="AY219" s="18" t="s">
        <v>148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83</v>
      </c>
      <c r="BK219" s="198">
        <f>ROUND(I219*H219,2)</f>
        <v>0</v>
      </c>
      <c r="BL219" s="18" t="s">
        <v>154</v>
      </c>
      <c r="BM219" s="197" t="s">
        <v>847</v>
      </c>
    </row>
    <row r="220" spans="2:65" s="1" customFormat="1" ht="19.5">
      <c r="B220" s="35"/>
      <c r="C220" s="36"/>
      <c r="D220" s="199" t="s">
        <v>156</v>
      </c>
      <c r="E220" s="36"/>
      <c r="F220" s="200" t="s">
        <v>848</v>
      </c>
      <c r="G220" s="36"/>
      <c r="H220" s="36"/>
      <c r="I220" s="116"/>
      <c r="J220" s="36"/>
      <c r="K220" s="36"/>
      <c r="L220" s="39"/>
      <c r="M220" s="201"/>
      <c r="N220" s="64"/>
      <c r="O220" s="64"/>
      <c r="P220" s="64"/>
      <c r="Q220" s="64"/>
      <c r="R220" s="64"/>
      <c r="S220" s="64"/>
      <c r="T220" s="65"/>
      <c r="AT220" s="18" t="s">
        <v>156</v>
      </c>
      <c r="AU220" s="18" t="s">
        <v>85</v>
      </c>
    </row>
    <row r="221" spans="2:65" s="13" customFormat="1" ht="11.25">
      <c r="B221" s="212"/>
      <c r="C221" s="213"/>
      <c r="D221" s="199" t="s">
        <v>158</v>
      </c>
      <c r="E221" s="214" t="s">
        <v>19</v>
      </c>
      <c r="F221" s="215" t="s">
        <v>849</v>
      </c>
      <c r="G221" s="213"/>
      <c r="H221" s="216">
        <v>12</v>
      </c>
      <c r="I221" s="217"/>
      <c r="J221" s="213"/>
      <c r="K221" s="213"/>
      <c r="L221" s="218"/>
      <c r="M221" s="219"/>
      <c r="N221" s="220"/>
      <c r="O221" s="220"/>
      <c r="P221" s="220"/>
      <c r="Q221" s="220"/>
      <c r="R221" s="220"/>
      <c r="S221" s="220"/>
      <c r="T221" s="221"/>
      <c r="AT221" s="222" t="s">
        <v>158</v>
      </c>
      <c r="AU221" s="222" t="s">
        <v>85</v>
      </c>
      <c r="AV221" s="13" t="s">
        <v>85</v>
      </c>
      <c r="AW221" s="13" t="s">
        <v>37</v>
      </c>
      <c r="AX221" s="13" t="s">
        <v>83</v>
      </c>
      <c r="AY221" s="222" t="s">
        <v>148</v>
      </c>
    </row>
    <row r="222" spans="2:65" s="1" customFormat="1" ht="16.5" customHeight="1">
      <c r="B222" s="35"/>
      <c r="C222" s="186" t="s">
        <v>850</v>
      </c>
      <c r="D222" s="186" t="s">
        <v>150</v>
      </c>
      <c r="E222" s="187" t="s">
        <v>851</v>
      </c>
      <c r="F222" s="188" t="s">
        <v>852</v>
      </c>
      <c r="G222" s="189" t="s">
        <v>164</v>
      </c>
      <c r="H222" s="190">
        <v>12</v>
      </c>
      <c r="I222" s="191"/>
      <c r="J222" s="192">
        <f>ROUND(I222*H222,2)</f>
        <v>0</v>
      </c>
      <c r="K222" s="188" t="s">
        <v>19</v>
      </c>
      <c r="L222" s="39"/>
      <c r="M222" s="193" t="s">
        <v>19</v>
      </c>
      <c r="N222" s="194" t="s">
        <v>47</v>
      </c>
      <c r="O222" s="64"/>
      <c r="P222" s="195">
        <f>O222*H222</f>
        <v>0</v>
      </c>
      <c r="Q222" s="195">
        <v>0.21734000000000001</v>
      </c>
      <c r="R222" s="195">
        <f>Q222*H222</f>
        <v>2.6080800000000002</v>
      </c>
      <c r="S222" s="195">
        <v>0</v>
      </c>
      <c r="T222" s="196">
        <f>S222*H222</f>
        <v>0</v>
      </c>
      <c r="AR222" s="197" t="s">
        <v>154</v>
      </c>
      <c r="AT222" s="197" t="s">
        <v>150</v>
      </c>
      <c r="AU222" s="197" t="s">
        <v>85</v>
      </c>
      <c r="AY222" s="18" t="s">
        <v>148</v>
      </c>
      <c r="BE222" s="198">
        <f>IF(N222="základní",J222,0)</f>
        <v>0</v>
      </c>
      <c r="BF222" s="198">
        <f>IF(N222="snížená",J222,0)</f>
        <v>0</v>
      </c>
      <c r="BG222" s="198">
        <f>IF(N222="zákl. přenesená",J222,0)</f>
        <v>0</v>
      </c>
      <c r="BH222" s="198">
        <f>IF(N222="sníž. přenesená",J222,0)</f>
        <v>0</v>
      </c>
      <c r="BI222" s="198">
        <f>IF(N222="nulová",J222,0)</f>
        <v>0</v>
      </c>
      <c r="BJ222" s="18" t="s">
        <v>83</v>
      </c>
      <c r="BK222" s="198">
        <f>ROUND(I222*H222,2)</f>
        <v>0</v>
      </c>
      <c r="BL222" s="18" t="s">
        <v>154</v>
      </c>
      <c r="BM222" s="197" t="s">
        <v>853</v>
      </c>
    </row>
    <row r="223" spans="2:65" s="1" customFormat="1" ht="11.25">
      <c r="B223" s="35"/>
      <c r="C223" s="36"/>
      <c r="D223" s="199" t="s">
        <v>156</v>
      </c>
      <c r="E223" s="36"/>
      <c r="F223" s="200" t="s">
        <v>852</v>
      </c>
      <c r="G223" s="36"/>
      <c r="H223" s="36"/>
      <c r="I223" s="116"/>
      <c r="J223" s="36"/>
      <c r="K223" s="36"/>
      <c r="L223" s="39"/>
      <c r="M223" s="201"/>
      <c r="N223" s="64"/>
      <c r="O223" s="64"/>
      <c r="P223" s="64"/>
      <c r="Q223" s="64"/>
      <c r="R223" s="64"/>
      <c r="S223" s="64"/>
      <c r="T223" s="65"/>
      <c r="AT223" s="18" t="s">
        <v>156</v>
      </c>
      <c r="AU223" s="18" t="s">
        <v>85</v>
      </c>
    </row>
    <row r="224" spans="2:65" s="13" customFormat="1" ht="11.25">
      <c r="B224" s="212"/>
      <c r="C224" s="213"/>
      <c r="D224" s="199" t="s">
        <v>158</v>
      </c>
      <c r="E224" s="214" t="s">
        <v>19</v>
      </c>
      <c r="F224" s="215" t="s">
        <v>854</v>
      </c>
      <c r="G224" s="213"/>
      <c r="H224" s="216">
        <v>12</v>
      </c>
      <c r="I224" s="217"/>
      <c r="J224" s="213"/>
      <c r="K224" s="213"/>
      <c r="L224" s="218"/>
      <c r="M224" s="219"/>
      <c r="N224" s="220"/>
      <c r="O224" s="220"/>
      <c r="P224" s="220"/>
      <c r="Q224" s="220"/>
      <c r="R224" s="220"/>
      <c r="S224" s="220"/>
      <c r="T224" s="221"/>
      <c r="AT224" s="222" t="s">
        <v>158</v>
      </c>
      <c r="AU224" s="222" t="s">
        <v>85</v>
      </c>
      <c r="AV224" s="13" t="s">
        <v>85</v>
      </c>
      <c r="AW224" s="13" t="s">
        <v>37</v>
      </c>
      <c r="AX224" s="13" t="s">
        <v>83</v>
      </c>
      <c r="AY224" s="222" t="s">
        <v>148</v>
      </c>
    </row>
    <row r="225" spans="2:65" s="1" customFormat="1" ht="16.5" customHeight="1">
      <c r="B225" s="35"/>
      <c r="C225" s="234" t="s">
        <v>855</v>
      </c>
      <c r="D225" s="234" t="s">
        <v>281</v>
      </c>
      <c r="E225" s="235" t="s">
        <v>856</v>
      </c>
      <c r="F225" s="236" t="s">
        <v>857</v>
      </c>
      <c r="G225" s="237" t="s">
        <v>164</v>
      </c>
      <c r="H225" s="238">
        <v>12</v>
      </c>
      <c r="I225" s="239"/>
      <c r="J225" s="240">
        <f>ROUND(I225*H225,2)</f>
        <v>0</v>
      </c>
      <c r="K225" s="236" t="s">
        <v>165</v>
      </c>
      <c r="L225" s="241"/>
      <c r="M225" s="242" t="s">
        <v>19</v>
      </c>
      <c r="N225" s="243" t="s">
        <v>47</v>
      </c>
      <c r="O225" s="64"/>
      <c r="P225" s="195">
        <f>O225*H225</f>
        <v>0</v>
      </c>
      <c r="Q225" s="195">
        <v>4.4000000000000002E-4</v>
      </c>
      <c r="R225" s="195">
        <f>Q225*H225</f>
        <v>5.28E-3</v>
      </c>
      <c r="S225" s="195">
        <v>0</v>
      </c>
      <c r="T225" s="196">
        <f>S225*H225</f>
        <v>0</v>
      </c>
      <c r="AR225" s="197" t="s">
        <v>173</v>
      </c>
      <c r="AT225" s="197" t="s">
        <v>281</v>
      </c>
      <c r="AU225" s="197" t="s">
        <v>85</v>
      </c>
      <c r="AY225" s="18" t="s">
        <v>148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83</v>
      </c>
      <c r="BK225" s="198">
        <f>ROUND(I225*H225,2)</f>
        <v>0</v>
      </c>
      <c r="BL225" s="18" t="s">
        <v>154</v>
      </c>
      <c r="BM225" s="197" t="s">
        <v>858</v>
      </c>
    </row>
    <row r="226" spans="2:65" s="1" customFormat="1" ht="11.25">
      <c r="B226" s="35"/>
      <c r="C226" s="36"/>
      <c r="D226" s="199" t="s">
        <v>156</v>
      </c>
      <c r="E226" s="36"/>
      <c r="F226" s="200" t="s">
        <v>857</v>
      </c>
      <c r="G226" s="36"/>
      <c r="H226" s="36"/>
      <c r="I226" s="116"/>
      <c r="J226" s="36"/>
      <c r="K226" s="36"/>
      <c r="L226" s="39"/>
      <c r="M226" s="201"/>
      <c r="N226" s="64"/>
      <c r="O226" s="64"/>
      <c r="P226" s="64"/>
      <c r="Q226" s="64"/>
      <c r="R226" s="64"/>
      <c r="S226" s="64"/>
      <c r="T226" s="65"/>
      <c r="AT226" s="18" t="s">
        <v>156</v>
      </c>
      <c r="AU226" s="18" t="s">
        <v>85</v>
      </c>
    </row>
    <row r="227" spans="2:65" s="13" customFormat="1" ht="11.25">
      <c r="B227" s="212"/>
      <c r="C227" s="213"/>
      <c r="D227" s="199" t="s">
        <v>158</v>
      </c>
      <c r="E227" s="214" t="s">
        <v>19</v>
      </c>
      <c r="F227" s="215" t="s">
        <v>859</v>
      </c>
      <c r="G227" s="213"/>
      <c r="H227" s="216">
        <v>12</v>
      </c>
      <c r="I227" s="217"/>
      <c r="J227" s="213"/>
      <c r="K227" s="213"/>
      <c r="L227" s="218"/>
      <c r="M227" s="219"/>
      <c r="N227" s="220"/>
      <c r="O227" s="220"/>
      <c r="P227" s="220"/>
      <c r="Q227" s="220"/>
      <c r="R227" s="220"/>
      <c r="S227" s="220"/>
      <c r="T227" s="221"/>
      <c r="AT227" s="222" t="s">
        <v>158</v>
      </c>
      <c r="AU227" s="222" t="s">
        <v>85</v>
      </c>
      <c r="AV227" s="13" t="s">
        <v>85</v>
      </c>
      <c r="AW227" s="13" t="s">
        <v>37</v>
      </c>
      <c r="AX227" s="13" t="s">
        <v>83</v>
      </c>
      <c r="AY227" s="222" t="s">
        <v>148</v>
      </c>
    </row>
    <row r="228" spans="2:65" s="1" customFormat="1" ht="16.5" customHeight="1">
      <c r="B228" s="35"/>
      <c r="C228" s="186" t="s">
        <v>860</v>
      </c>
      <c r="D228" s="186" t="s">
        <v>150</v>
      </c>
      <c r="E228" s="187" t="s">
        <v>861</v>
      </c>
      <c r="F228" s="188" t="s">
        <v>862</v>
      </c>
      <c r="G228" s="189" t="s">
        <v>164</v>
      </c>
      <c r="H228" s="190">
        <v>10</v>
      </c>
      <c r="I228" s="191"/>
      <c r="J228" s="192">
        <f>ROUND(I228*H228,2)</f>
        <v>0</v>
      </c>
      <c r="K228" s="188" t="s">
        <v>165</v>
      </c>
      <c r="L228" s="39"/>
      <c r="M228" s="193" t="s">
        <v>19</v>
      </c>
      <c r="N228" s="194" t="s">
        <v>47</v>
      </c>
      <c r="O228" s="64"/>
      <c r="P228" s="195">
        <f>O228*H228</f>
        <v>0</v>
      </c>
      <c r="Q228" s="195">
        <v>1.8000000000000001E-4</v>
      </c>
      <c r="R228" s="195">
        <f>Q228*H228</f>
        <v>1.8000000000000002E-3</v>
      </c>
      <c r="S228" s="195">
        <v>0</v>
      </c>
      <c r="T228" s="196">
        <f>S228*H228</f>
        <v>0</v>
      </c>
      <c r="AR228" s="197" t="s">
        <v>154</v>
      </c>
      <c r="AT228" s="197" t="s">
        <v>150</v>
      </c>
      <c r="AU228" s="197" t="s">
        <v>85</v>
      </c>
      <c r="AY228" s="18" t="s">
        <v>148</v>
      </c>
      <c r="BE228" s="198">
        <f>IF(N228="základní",J228,0)</f>
        <v>0</v>
      </c>
      <c r="BF228" s="198">
        <f>IF(N228="snížená",J228,0)</f>
        <v>0</v>
      </c>
      <c r="BG228" s="198">
        <f>IF(N228="zákl. přenesená",J228,0)</f>
        <v>0</v>
      </c>
      <c r="BH228" s="198">
        <f>IF(N228="sníž. přenesená",J228,0)</f>
        <v>0</v>
      </c>
      <c r="BI228" s="198">
        <f>IF(N228="nulová",J228,0)</f>
        <v>0</v>
      </c>
      <c r="BJ228" s="18" t="s">
        <v>83</v>
      </c>
      <c r="BK228" s="198">
        <f>ROUND(I228*H228,2)</f>
        <v>0</v>
      </c>
      <c r="BL228" s="18" t="s">
        <v>154</v>
      </c>
      <c r="BM228" s="197" t="s">
        <v>863</v>
      </c>
    </row>
    <row r="229" spans="2:65" s="1" customFormat="1" ht="19.5">
      <c r="B229" s="35"/>
      <c r="C229" s="36"/>
      <c r="D229" s="199" t="s">
        <v>156</v>
      </c>
      <c r="E229" s="36"/>
      <c r="F229" s="200" t="s">
        <v>864</v>
      </c>
      <c r="G229" s="36"/>
      <c r="H229" s="36"/>
      <c r="I229" s="116"/>
      <c r="J229" s="36"/>
      <c r="K229" s="36"/>
      <c r="L229" s="39"/>
      <c r="M229" s="201"/>
      <c r="N229" s="64"/>
      <c r="O229" s="64"/>
      <c r="P229" s="64"/>
      <c r="Q229" s="64"/>
      <c r="R229" s="64"/>
      <c r="S229" s="64"/>
      <c r="T229" s="65"/>
      <c r="AT229" s="18" t="s">
        <v>156</v>
      </c>
      <c r="AU229" s="18" t="s">
        <v>85</v>
      </c>
    </row>
    <row r="230" spans="2:65" s="13" customFormat="1" ht="33.75">
      <c r="B230" s="212"/>
      <c r="C230" s="213"/>
      <c r="D230" s="199" t="s">
        <v>158</v>
      </c>
      <c r="E230" s="214" t="s">
        <v>19</v>
      </c>
      <c r="F230" s="215" t="s">
        <v>865</v>
      </c>
      <c r="G230" s="213"/>
      <c r="H230" s="216">
        <v>10</v>
      </c>
      <c r="I230" s="217"/>
      <c r="J230" s="213"/>
      <c r="K230" s="213"/>
      <c r="L230" s="218"/>
      <c r="M230" s="219"/>
      <c r="N230" s="220"/>
      <c r="O230" s="220"/>
      <c r="P230" s="220"/>
      <c r="Q230" s="220"/>
      <c r="R230" s="220"/>
      <c r="S230" s="220"/>
      <c r="T230" s="221"/>
      <c r="AT230" s="222" t="s">
        <v>158</v>
      </c>
      <c r="AU230" s="222" t="s">
        <v>85</v>
      </c>
      <c r="AV230" s="13" t="s">
        <v>85</v>
      </c>
      <c r="AW230" s="13" t="s">
        <v>37</v>
      </c>
      <c r="AX230" s="13" t="s">
        <v>83</v>
      </c>
      <c r="AY230" s="222" t="s">
        <v>148</v>
      </c>
    </row>
    <row r="231" spans="2:65" s="12" customFormat="1" ht="22.5">
      <c r="B231" s="202"/>
      <c r="C231" s="203"/>
      <c r="D231" s="199" t="s">
        <v>158</v>
      </c>
      <c r="E231" s="204" t="s">
        <v>19</v>
      </c>
      <c r="F231" s="205" t="s">
        <v>866</v>
      </c>
      <c r="G231" s="203"/>
      <c r="H231" s="204" t="s">
        <v>19</v>
      </c>
      <c r="I231" s="206"/>
      <c r="J231" s="203"/>
      <c r="K231" s="203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158</v>
      </c>
      <c r="AU231" s="211" t="s">
        <v>85</v>
      </c>
      <c r="AV231" s="12" t="s">
        <v>83</v>
      </c>
      <c r="AW231" s="12" t="s">
        <v>37</v>
      </c>
      <c r="AX231" s="12" t="s">
        <v>76</v>
      </c>
      <c r="AY231" s="211" t="s">
        <v>148</v>
      </c>
    </row>
    <row r="232" spans="2:65" s="1" customFormat="1" ht="16.5" customHeight="1">
      <c r="B232" s="35"/>
      <c r="C232" s="186" t="s">
        <v>867</v>
      </c>
      <c r="D232" s="186" t="s">
        <v>150</v>
      </c>
      <c r="E232" s="187" t="s">
        <v>868</v>
      </c>
      <c r="F232" s="188" t="s">
        <v>869</v>
      </c>
      <c r="G232" s="189" t="s">
        <v>164</v>
      </c>
      <c r="H232" s="190">
        <v>2</v>
      </c>
      <c r="I232" s="191"/>
      <c r="J232" s="192">
        <f>ROUND(I232*H232,2)</f>
        <v>0</v>
      </c>
      <c r="K232" s="188" t="s">
        <v>165</v>
      </c>
      <c r="L232" s="39"/>
      <c r="M232" s="193" t="s">
        <v>19</v>
      </c>
      <c r="N232" s="194" t="s">
        <v>47</v>
      </c>
      <c r="O232" s="64"/>
      <c r="P232" s="195">
        <f>O232*H232</f>
        <v>0</v>
      </c>
      <c r="Q232" s="195">
        <v>2.0699999999999998E-3</v>
      </c>
      <c r="R232" s="195">
        <f>Q232*H232</f>
        <v>4.1399999999999996E-3</v>
      </c>
      <c r="S232" s="195">
        <v>0</v>
      </c>
      <c r="T232" s="196">
        <f>S232*H232</f>
        <v>0</v>
      </c>
      <c r="AR232" s="197" t="s">
        <v>154</v>
      </c>
      <c r="AT232" s="197" t="s">
        <v>150</v>
      </c>
      <c r="AU232" s="197" t="s">
        <v>85</v>
      </c>
      <c r="AY232" s="18" t="s">
        <v>148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83</v>
      </c>
      <c r="BK232" s="198">
        <f>ROUND(I232*H232,2)</f>
        <v>0</v>
      </c>
      <c r="BL232" s="18" t="s">
        <v>154</v>
      </c>
      <c r="BM232" s="197" t="s">
        <v>870</v>
      </c>
    </row>
    <row r="233" spans="2:65" s="1" customFormat="1" ht="19.5">
      <c r="B233" s="35"/>
      <c r="C233" s="36"/>
      <c r="D233" s="199" t="s">
        <v>156</v>
      </c>
      <c r="E233" s="36"/>
      <c r="F233" s="200" t="s">
        <v>871</v>
      </c>
      <c r="G233" s="36"/>
      <c r="H233" s="36"/>
      <c r="I233" s="116"/>
      <c r="J233" s="36"/>
      <c r="K233" s="36"/>
      <c r="L233" s="39"/>
      <c r="M233" s="201"/>
      <c r="N233" s="64"/>
      <c r="O233" s="64"/>
      <c r="P233" s="64"/>
      <c r="Q233" s="64"/>
      <c r="R233" s="64"/>
      <c r="S233" s="64"/>
      <c r="T233" s="65"/>
      <c r="AT233" s="18" t="s">
        <v>156</v>
      </c>
      <c r="AU233" s="18" t="s">
        <v>85</v>
      </c>
    </row>
    <row r="234" spans="2:65" s="13" customFormat="1" ht="22.5">
      <c r="B234" s="212"/>
      <c r="C234" s="213"/>
      <c r="D234" s="199" t="s">
        <v>158</v>
      </c>
      <c r="E234" s="214" t="s">
        <v>19</v>
      </c>
      <c r="F234" s="215" t="s">
        <v>872</v>
      </c>
      <c r="G234" s="213"/>
      <c r="H234" s="216">
        <v>2</v>
      </c>
      <c r="I234" s="217"/>
      <c r="J234" s="213"/>
      <c r="K234" s="213"/>
      <c r="L234" s="218"/>
      <c r="M234" s="219"/>
      <c r="N234" s="220"/>
      <c r="O234" s="220"/>
      <c r="P234" s="220"/>
      <c r="Q234" s="220"/>
      <c r="R234" s="220"/>
      <c r="S234" s="220"/>
      <c r="T234" s="221"/>
      <c r="AT234" s="222" t="s">
        <v>158</v>
      </c>
      <c r="AU234" s="222" t="s">
        <v>85</v>
      </c>
      <c r="AV234" s="13" t="s">
        <v>85</v>
      </c>
      <c r="AW234" s="13" t="s">
        <v>37</v>
      </c>
      <c r="AX234" s="13" t="s">
        <v>83</v>
      </c>
      <c r="AY234" s="222" t="s">
        <v>148</v>
      </c>
    </row>
    <row r="235" spans="2:65" s="1" customFormat="1" ht="36" customHeight="1">
      <c r="B235" s="35"/>
      <c r="C235" s="186" t="s">
        <v>873</v>
      </c>
      <c r="D235" s="186" t="s">
        <v>150</v>
      </c>
      <c r="E235" s="187" t="s">
        <v>874</v>
      </c>
      <c r="F235" s="188" t="s">
        <v>875</v>
      </c>
      <c r="G235" s="189" t="s">
        <v>876</v>
      </c>
      <c r="H235" s="190">
        <v>1</v>
      </c>
      <c r="I235" s="191"/>
      <c r="J235" s="192">
        <f>ROUND(I235*H235,2)</f>
        <v>0</v>
      </c>
      <c r="K235" s="188" t="s">
        <v>19</v>
      </c>
      <c r="L235" s="39"/>
      <c r="M235" s="193" t="s">
        <v>19</v>
      </c>
      <c r="N235" s="194" t="s">
        <v>47</v>
      </c>
      <c r="O235" s="64"/>
      <c r="P235" s="195">
        <f>O235*H235</f>
        <v>0</v>
      </c>
      <c r="Q235" s="195">
        <v>3.468</v>
      </c>
      <c r="R235" s="195">
        <f>Q235*H235</f>
        <v>3.468</v>
      </c>
      <c r="S235" s="195">
        <v>0</v>
      </c>
      <c r="T235" s="196">
        <f>S235*H235</f>
        <v>0</v>
      </c>
      <c r="AR235" s="197" t="s">
        <v>154</v>
      </c>
      <c r="AT235" s="197" t="s">
        <v>150</v>
      </c>
      <c r="AU235" s="197" t="s">
        <v>85</v>
      </c>
      <c r="AY235" s="18" t="s">
        <v>148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83</v>
      </c>
      <c r="BK235" s="198">
        <f>ROUND(I235*H235,2)</f>
        <v>0</v>
      </c>
      <c r="BL235" s="18" t="s">
        <v>154</v>
      </c>
      <c r="BM235" s="197" t="s">
        <v>877</v>
      </c>
    </row>
    <row r="236" spans="2:65" s="1" customFormat="1" ht="19.5">
      <c r="B236" s="35"/>
      <c r="C236" s="36"/>
      <c r="D236" s="199" t="s">
        <v>156</v>
      </c>
      <c r="E236" s="36"/>
      <c r="F236" s="200" t="s">
        <v>878</v>
      </c>
      <c r="G236" s="36"/>
      <c r="H236" s="36"/>
      <c r="I236" s="116"/>
      <c r="J236" s="36"/>
      <c r="K236" s="36"/>
      <c r="L236" s="39"/>
      <c r="M236" s="201"/>
      <c r="N236" s="64"/>
      <c r="O236" s="64"/>
      <c r="P236" s="64"/>
      <c r="Q236" s="64"/>
      <c r="R236" s="64"/>
      <c r="S236" s="64"/>
      <c r="T236" s="65"/>
      <c r="AT236" s="18" t="s">
        <v>156</v>
      </c>
      <c r="AU236" s="18" t="s">
        <v>85</v>
      </c>
    </row>
    <row r="237" spans="2:65" s="13" customFormat="1" ht="11.25">
      <c r="B237" s="212"/>
      <c r="C237" s="213"/>
      <c r="D237" s="199" t="s">
        <v>158</v>
      </c>
      <c r="E237" s="214" t="s">
        <v>19</v>
      </c>
      <c r="F237" s="215" t="s">
        <v>879</v>
      </c>
      <c r="G237" s="213"/>
      <c r="H237" s="216">
        <v>1</v>
      </c>
      <c r="I237" s="217"/>
      <c r="J237" s="213"/>
      <c r="K237" s="213"/>
      <c r="L237" s="218"/>
      <c r="M237" s="219"/>
      <c r="N237" s="220"/>
      <c r="O237" s="220"/>
      <c r="P237" s="220"/>
      <c r="Q237" s="220"/>
      <c r="R237" s="220"/>
      <c r="S237" s="220"/>
      <c r="T237" s="221"/>
      <c r="AT237" s="222" t="s">
        <v>158</v>
      </c>
      <c r="AU237" s="222" t="s">
        <v>85</v>
      </c>
      <c r="AV237" s="13" t="s">
        <v>85</v>
      </c>
      <c r="AW237" s="13" t="s">
        <v>37</v>
      </c>
      <c r="AX237" s="13" t="s">
        <v>83</v>
      </c>
      <c r="AY237" s="222" t="s">
        <v>148</v>
      </c>
    </row>
    <row r="238" spans="2:65" s="12" customFormat="1" ht="11.25">
      <c r="B238" s="202"/>
      <c r="C238" s="203"/>
      <c r="D238" s="199" t="s">
        <v>158</v>
      </c>
      <c r="E238" s="204" t="s">
        <v>19</v>
      </c>
      <c r="F238" s="205" t="s">
        <v>880</v>
      </c>
      <c r="G238" s="203"/>
      <c r="H238" s="204" t="s">
        <v>19</v>
      </c>
      <c r="I238" s="206"/>
      <c r="J238" s="203"/>
      <c r="K238" s="203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158</v>
      </c>
      <c r="AU238" s="211" t="s">
        <v>85</v>
      </c>
      <c r="AV238" s="12" t="s">
        <v>83</v>
      </c>
      <c r="AW238" s="12" t="s">
        <v>37</v>
      </c>
      <c r="AX238" s="12" t="s">
        <v>76</v>
      </c>
      <c r="AY238" s="211" t="s">
        <v>148</v>
      </c>
    </row>
    <row r="239" spans="2:65" s="12" customFormat="1" ht="11.25">
      <c r="B239" s="202"/>
      <c r="C239" s="203"/>
      <c r="D239" s="199" t="s">
        <v>158</v>
      </c>
      <c r="E239" s="204" t="s">
        <v>19</v>
      </c>
      <c r="F239" s="205" t="s">
        <v>881</v>
      </c>
      <c r="G239" s="203"/>
      <c r="H239" s="204" t="s">
        <v>19</v>
      </c>
      <c r="I239" s="206"/>
      <c r="J239" s="203"/>
      <c r="K239" s="203"/>
      <c r="L239" s="207"/>
      <c r="M239" s="208"/>
      <c r="N239" s="209"/>
      <c r="O239" s="209"/>
      <c r="P239" s="209"/>
      <c r="Q239" s="209"/>
      <c r="R239" s="209"/>
      <c r="S239" s="209"/>
      <c r="T239" s="210"/>
      <c r="AT239" s="211" t="s">
        <v>158</v>
      </c>
      <c r="AU239" s="211" t="s">
        <v>85</v>
      </c>
      <c r="AV239" s="12" t="s">
        <v>83</v>
      </c>
      <c r="AW239" s="12" t="s">
        <v>37</v>
      </c>
      <c r="AX239" s="12" t="s">
        <v>76</v>
      </c>
      <c r="AY239" s="211" t="s">
        <v>148</v>
      </c>
    </row>
    <row r="240" spans="2:65" s="12" customFormat="1" ht="11.25">
      <c r="B240" s="202"/>
      <c r="C240" s="203"/>
      <c r="D240" s="199" t="s">
        <v>158</v>
      </c>
      <c r="E240" s="204" t="s">
        <v>19</v>
      </c>
      <c r="F240" s="205" t="s">
        <v>882</v>
      </c>
      <c r="G240" s="203"/>
      <c r="H240" s="204" t="s">
        <v>19</v>
      </c>
      <c r="I240" s="206"/>
      <c r="J240" s="203"/>
      <c r="K240" s="203"/>
      <c r="L240" s="207"/>
      <c r="M240" s="208"/>
      <c r="N240" s="209"/>
      <c r="O240" s="209"/>
      <c r="P240" s="209"/>
      <c r="Q240" s="209"/>
      <c r="R240" s="209"/>
      <c r="S240" s="209"/>
      <c r="T240" s="210"/>
      <c r="AT240" s="211" t="s">
        <v>158</v>
      </c>
      <c r="AU240" s="211" t="s">
        <v>85</v>
      </c>
      <c r="AV240" s="12" t="s">
        <v>83</v>
      </c>
      <c r="AW240" s="12" t="s">
        <v>37</v>
      </c>
      <c r="AX240" s="12" t="s">
        <v>76</v>
      </c>
      <c r="AY240" s="211" t="s">
        <v>148</v>
      </c>
    </row>
    <row r="241" spans="2:65" s="12" customFormat="1" ht="11.25">
      <c r="B241" s="202"/>
      <c r="C241" s="203"/>
      <c r="D241" s="199" t="s">
        <v>158</v>
      </c>
      <c r="E241" s="204" t="s">
        <v>19</v>
      </c>
      <c r="F241" s="205" t="s">
        <v>883</v>
      </c>
      <c r="G241" s="203"/>
      <c r="H241" s="204" t="s">
        <v>19</v>
      </c>
      <c r="I241" s="206"/>
      <c r="J241" s="203"/>
      <c r="K241" s="203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158</v>
      </c>
      <c r="AU241" s="211" t="s">
        <v>85</v>
      </c>
      <c r="AV241" s="12" t="s">
        <v>83</v>
      </c>
      <c r="AW241" s="12" t="s">
        <v>37</v>
      </c>
      <c r="AX241" s="12" t="s">
        <v>76</v>
      </c>
      <c r="AY241" s="211" t="s">
        <v>148</v>
      </c>
    </row>
    <row r="242" spans="2:65" s="12" customFormat="1" ht="11.25">
      <c r="B242" s="202"/>
      <c r="C242" s="203"/>
      <c r="D242" s="199" t="s">
        <v>158</v>
      </c>
      <c r="E242" s="204" t="s">
        <v>19</v>
      </c>
      <c r="F242" s="205" t="s">
        <v>884</v>
      </c>
      <c r="G242" s="203"/>
      <c r="H242" s="204" t="s">
        <v>19</v>
      </c>
      <c r="I242" s="206"/>
      <c r="J242" s="203"/>
      <c r="K242" s="203"/>
      <c r="L242" s="207"/>
      <c r="M242" s="208"/>
      <c r="N242" s="209"/>
      <c r="O242" s="209"/>
      <c r="P242" s="209"/>
      <c r="Q242" s="209"/>
      <c r="R242" s="209"/>
      <c r="S242" s="209"/>
      <c r="T242" s="210"/>
      <c r="AT242" s="211" t="s">
        <v>158</v>
      </c>
      <c r="AU242" s="211" t="s">
        <v>85</v>
      </c>
      <c r="AV242" s="12" t="s">
        <v>83</v>
      </c>
      <c r="AW242" s="12" t="s">
        <v>37</v>
      </c>
      <c r="AX242" s="12" t="s">
        <v>76</v>
      </c>
      <c r="AY242" s="211" t="s">
        <v>148</v>
      </c>
    </row>
    <row r="243" spans="2:65" s="12" customFormat="1" ht="11.25">
      <c r="B243" s="202"/>
      <c r="C243" s="203"/>
      <c r="D243" s="199" t="s">
        <v>158</v>
      </c>
      <c r="E243" s="204" t="s">
        <v>19</v>
      </c>
      <c r="F243" s="205" t="s">
        <v>885</v>
      </c>
      <c r="G243" s="203"/>
      <c r="H243" s="204" t="s">
        <v>19</v>
      </c>
      <c r="I243" s="206"/>
      <c r="J243" s="203"/>
      <c r="K243" s="203"/>
      <c r="L243" s="207"/>
      <c r="M243" s="208"/>
      <c r="N243" s="209"/>
      <c r="O243" s="209"/>
      <c r="P243" s="209"/>
      <c r="Q243" s="209"/>
      <c r="R243" s="209"/>
      <c r="S243" s="209"/>
      <c r="T243" s="210"/>
      <c r="AT243" s="211" t="s">
        <v>158</v>
      </c>
      <c r="AU243" s="211" t="s">
        <v>85</v>
      </c>
      <c r="AV243" s="12" t="s">
        <v>83</v>
      </c>
      <c r="AW243" s="12" t="s">
        <v>37</v>
      </c>
      <c r="AX243" s="12" t="s">
        <v>76</v>
      </c>
      <c r="AY243" s="211" t="s">
        <v>148</v>
      </c>
    </row>
    <row r="244" spans="2:65" s="12" customFormat="1" ht="11.25">
      <c r="B244" s="202"/>
      <c r="C244" s="203"/>
      <c r="D244" s="199" t="s">
        <v>158</v>
      </c>
      <c r="E244" s="204" t="s">
        <v>19</v>
      </c>
      <c r="F244" s="205" t="s">
        <v>886</v>
      </c>
      <c r="G244" s="203"/>
      <c r="H244" s="204" t="s">
        <v>19</v>
      </c>
      <c r="I244" s="206"/>
      <c r="J244" s="203"/>
      <c r="K244" s="203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158</v>
      </c>
      <c r="AU244" s="211" t="s">
        <v>85</v>
      </c>
      <c r="AV244" s="12" t="s">
        <v>83</v>
      </c>
      <c r="AW244" s="12" t="s">
        <v>37</v>
      </c>
      <c r="AX244" s="12" t="s">
        <v>76</v>
      </c>
      <c r="AY244" s="211" t="s">
        <v>148</v>
      </c>
    </row>
    <row r="245" spans="2:65" s="1" customFormat="1" ht="24" customHeight="1">
      <c r="B245" s="35"/>
      <c r="C245" s="186" t="s">
        <v>887</v>
      </c>
      <c r="D245" s="186" t="s">
        <v>150</v>
      </c>
      <c r="E245" s="187" t="s">
        <v>888</v>
      </c>
      <c r="F245" s="188" t="s">
        <v>889</v>
      </c>
      <c r="G245" s="189" t="s">
        <v>164</v>
      </c>
      <c r="H245" s="190">
        <v>1</v>
      </c>
      <c r="I245" s="191"/>
      <c r="J245" s="192">
        <f>ROUND(I245*H245,2)</f>
        <v>0</v>
      </c>
      <c r="K245" s="188" t="s">
        <v>165</v>
      </c>
      <c r="L245" s="39"/>
      <c r="M245" s="193" t="s">
        <v>19</v>
      </c>
      <c r="N245" s="194" t="s">
        <v>47</v>
      </c>
      <c r="O245" s="64"/>
      <c r="P245" s="195">
        <f>O245*H245</f>
        <v>0</v>
      </c>
      <c r="Q245" s="195">
        <v>0.21734000000000001</v>
      </c>
      <c r="R245" s="195">
        <f>Q245*H245</f>
        <v>0.21734000000000001</v>
      </c>
      <c r="S245" s="195">
        <v>0</v>
      </c>
      <c r="T245" s="196">
        <f>S245*H245</f>
        <v>0</v>
      </c>
      <c r="AR245" s="197" t="s">
        <v>154</v>
      </c>
      <c r="AT245" s="197" t="s">
        <v>150</v>
      </c>
      <c r="AU245" s="197" t="s">
        <v>85</v>
      </c>
      <c r="AY245" s="18" t="s">
        <v>148</v>
      </c>
      <c r="BE245" s="198">
        <f>IF(N245="základní",J245,0)</f>
        <v>0</v>
      </c>
      <c r="BF245" s="198">
        <f>IF(N245="snížená",J245,0)</f>
        <v>0</v>
      </c>
      <c r="BG245" s="198">
        <f>IF(N245="zákl. přenesená",J245,0)</f>
        <v>0</v>
      </c>
      <c r="BH245" s="198">
        <f>IF(N245="sníž. přenesená",J245,0)</f>
        <v>0</v>
      </c>
      <c r="BI245" s="198">
        <f>IF(N245="nulová",J245,0)</f>
        <v>0</v>
      </c>
      <c r="BJ245" s="18" t="s">
        <v>83</v>
      </c>
      <c r="BK245" s="198">
        <f>ROUND(I245*H245,2)</f>
        <v>0</v>
      </c>
      <c r="BL245" s="18" t="s">
        <v>154</v>
      </c>
      <c r="BM245" s="197" t="s">
        <v>890</v>
      </c>
    </row>
    <row r="246" spans="2:65" s="1" customFormat="1" ht="19.5">
      <c r="B246" s="35"/>
      <c r="C246" s="36"/>
      <c r="D246" s="199" t="s">
        <v>156</v>
      </c>
      <c r="E246" s="36"/>
      <c r="F246" s="200" t="s">
        <v>891</v>
      </c>
      <c r="G246" s="36"/>
      <c r="H246" s="36"/>
      <c r="I246" s="116"/>
      <c r="J246" s="36"/>
      <c r="K246" s="36"/>
      <c r="L246" s="39"/>
      <c r="M246" s="201"/>
      <c r="N246" s="64"/>
      <c r="O246" s="64"/>
      <c r="P246" s="64"/>
      <c r="Q246" s="64"/>
      <c r="R246" s="64"/>
      <c r="S246" s="64"/>
      <c r="T246" s="65"/>
      <c r="AT246" s="18" t="s">
        <v>156</v>
      </c>
      <c r="AU246" s="18" t="s">
        <v>85</v>
      </c>
    </row>
    <row r="247" spans="2:65" s="13" customFormat="1" ht="11.25">
      <c r="B247" s="212"/>
      <c r="C247" s="213"/>
      <c r="D247" s="199" t="s">
        <v>158</v>
      </c>
      <c r="E247" s="214" t="s">
        <v>19</v>
      </c>
      <c r="F247" s="215" t="s">
        <v>892</v>
      </c>
      <c r="G247" s="213"/>
      <c r="H247" s="216">
        <v>1</v>
      </c>
      <c r="I247" s="217"/>
      <c r="J247" s="213"/>
      <c r="K247" s="213"/>
      <c r="L247" s="218"/>
      <c r="M247" s="219"/>
      <c r="N247" s="220"/>
      <c r="O247" s="220"/>
      <c r="P247" s="220"/>
      <c r="Q247" s="220"/>
      <c r="R247" s="220"/>
      <c r="S247" s="220"/>
      <c r="T247" s="221"/>
      <c r="AT247" s="222" t="s">
        <v>158</v>
      </c>
      <c r="AU247" s="222" t="s">
        <v>85</v>
      </c>
      <c r="AV247" s="13" t="s">
        <v>85</v>
      </c>
      <c r="AW247" s="13" t="s">
        <v>37</v>
      </c>
      <c r="AX247" s="13" t="s">
        <v>83</v>
      </c>
      <c r="AY247" s="222" t="s">
        <v>148</v>
      </c>
    </row>
    <row r="248" spans="2:65" s="1" customFormat="1" ht="16.5" customHeight="1">
      <c r="B248" s="35"/>
      <c r="C248" s="234" t="s">
        <v>893</v>
      </c>
      <c r="D248" s="234" t="s">
        <v>281</v>
      </c>
      <c r="E248" s="235" t="s">
        <v>894</v>
      </c>
      <c r="F248" s="236" t="s">
        <v>895</v>
      </c>
      <c r="G248" s="237" t="s">
        <v>164</v>
      </c>
      <c r="H248" s="238">
        <v>1</v>
      </c>
      <c r="I248" s="239"/>
      <c r="J248" s="240">
        <f>ROUND(I248*H248,2)</f>
        <v>0</v>
      </c>
      <c r="K248" s="236" t="s">
        <v>165</v>
      </c>
      <c r="L248" s="241"/>
      <c r="M248" s="242" t="s">
        <v>19</v>
      </c>
      <c r="N248" s="243" t="s">
        <v>47</v>
      </c>
      <c r="O248" s="64"/>
      <c r="P248" s="195">
        <f>O248*H248</f>
        <v>0</v>
      </c>
      <c r="Q248" s="195">
        <v>2.5000000000000001E-2</v>
      </c>
      <c r="R248" s="195">
        <f>Q248*H248</f>
        <v>2.5000000000000001E-2</v>
      </c>
      <c r="S248" s="195">
        <v>0</v>
      </c>
      <c r="T248" s="196">
        <f>S248*H248</f>
        <v>0</v>
      </c>
      <c r="AR248" s="197" t="s">
        <v>173</v>
      </c>
      <c r="AT248" s="197" t="s">
        <v>281</v>
      </c>
      <c r="AU248" s="197" t="s">
        <v>85</v>
      </c>
      <c r="AY248" s="18" t="s">
        <v>148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83</v>
      </c>
      <c r="BK248" s="198">
        <f>ROUND(I248*H248,2)</f>
        <v>0</v>
      </c>
      <c r="BL248" s="18" t="s">
        <v>154</v>
      </c>
      <c r="BM248" s="197" t="s">
        <v>896</v>
      </c>
    </row>
    <row r="249" spans="2:65" s="1" customFormat="1" ht="11.25">
      <c r="B249" s="35"/>
      <c r="C249" s="36"/>
      <c r="D249" s="199" t="s">
        <v>156</v>
      </c>
      <c r="E249" s="36"/>
      <c r="F249" s="200" t="s">
        <v>895</v>
      </c>
      <c r="G249" s="36"/>
      <c r="H249" s="36"/>
      <c r="I249" s="116"/>
      <c r="J249" s="36"/>
      <c r="K249" s="36"/>
      <c r="L249" s="39"/>
      <c r="M249" s="201"/>
      <c r="N249" s="64"/>
      <c r="O249" s="64"/>
      <c r="P249" s="64"/>
      <c r="Q249" s="64"/>
      <c r="R249" s="64"/>
      <c r="S249" s="64"/>
      <c r="T249" s="65"/>
      <c r="AT249" s="18" t="s">
        <v>156</v>
      </c>
      <c r="AU249" s="18" t="s">
        <v>85</v>
      </c>
    </row>
    <row r="250" spans="2:65" s="13" customFormat="1" ht="11.25">
      <c r="B250" s="212"/>
      <c r="C250" s="213"/>
      <c r="D250" s="199" t="s">
        <v>158</v>
      </c>
      <c r="E250" s="214" t="s">
        <v>19</v>
      </c>
      <c r="F250" s="215" t="s">
        <v>772</v>
      </c>
      <c r="G250" s="213"/>
      <c r="H250" s="216">
        <v>1</v>
      </c>
      <c r="I250" s="217"/>
      <c r="J250" s="213"/>
      <c r="K250" s="213"/>
      <c r="L250" s="218"/>
      <c r="M250" s="219"/>
      <c r="N250" s="220"/>
      <c r="O250" s="220"/>
      <c r="P250" s="220"/>
      <c r="Q250" s="220"/>
      <c r="R250" s="220"/>
      <c r="S250" s="220"/>
      <c r="T250" s="221"/>
      <c r="AT250" s="222" t="s">
        <v>158</v>
      </c>
      <c r="AU250" s="222" t="s">
        <v>85</v>
      </c>
      <c r="AV250" s="13" t="s">
        <v>85</v>
      </c>
      <c r="AW250" s="13" t="s">
        <v>37</v>
      </c>
      <c r="AX250" s="13" t="s">
        <v>83</v>
      </c>
      <c r="AY250" s="222" t="s">
        <v>148</v>
      </c>
    </row>
    <row r="251" spans="2:65" s="1" customFormat="1" ht="24" customHeight="1">
      <c r="B251" s="35"/>
      <c r="C251" s="186" t="s">
        <v>897</v>
      </c>
      <c r="D251" s="186" t="s">
        <v>150</v>
      </c>
      <c r="E251" s="187" t="s">
        <v>898</v>
      </c>
      <c r="F251" s="188" t="s">
        <v>899</v>
      </c>
      <c r="G251" s="189" t="s">
        <v>164</v>
      </c>
      <c r="H251" s="190">
        <v>1</v>
      </c>
      <c r="I251" s="191"/>
      <c r="J251" s="192">
        <f>ROUND(I251*H251,2)</f>
        <v>0</v>
      </c>
      <c r="K251" s="188" t="s">
        <v>165</v>
      </c>
      <c r="L251" s="39"/>
      <c r="M251" s="193" t="s">
        <v>19</v>
      </c>
      <c r="N251" s="194" t="s">
        <v>47</v>
      </c>
      <c r="O251" s="64"/>
      <c r="P251" s="195">
        <f>O251*H251</f>
        <v>0</v>
      </c>
      <c r="Q251" s="195">
        <v>7.0200000000000002E-3</v>
      </c>
      <c r="R251" s="195">
        <f>Q251*H251</f>
        <v>7.0200000000000002E-3</v>
      </c>
      <c r="S251" s="195">
        <v>0</v>
      </c>
      <c r="T251" s="196">
        <f>S251*H251</f>
        <v>0</v>
      </c>
      <c r="AR251" s="197" t="s">
        <v>154</v>
      </c>
      <c r="AT251" s="197" t="s">
        <v>150</v>
      </c>
      <c r="AU251" s="197" t="s">
        <v>85</v>
      </c>
      <c r="AY251" s="18" t="s">
        <v>148</v>
      </c>
      <c r="BE251" s="198">
        <f>IF(N251="základní",J251,0)</f>
        <v>0</v>
      </c>
      <c r="BF251" s="198">
        <f>IF(N251="snížená",J251,0)</f>
        <v>0</v>
      </c>
      <c r="BG251" s="198">
        <f>IF(N251="zákl. přenesená",J251,0)</f>
        <v>0</v>
      </c>
      <c r="BH251" s="198">
        <f>IF(N251="sníž. přenesená",J251,0)</f>
        <v>0</v>
      </c>
      <c r="BI251" s="198">
        <f>IF(N251="nulová",J251,0)</f>
        <v>0</v>
      </c>
      <c r="BJ251" s="18" t="s">
        <v>83</v>
      </c>
      <c r="BK251" s="198">
        <f>ROUND(I251*H251,2)</f>
        <v>0</v>
      </c>
      <c r="BL251" s="18" t="s">
        <v>154</v>
      </c>
      <c r="BM251" s="197" t="s">
        <v>900</v>
      </c>
    </row>
    <row r="252" spans="2:65" s="1" customFormat="1" ht="11.25">
      <c r="B252" s="35"/>
      <c r="C252" s="36"/>
      <c r="D252" s="199" t="s">
        <v>156</v>
      </c>
      <c r="E252" s="36"/>
      <c r="F252" s="200" t="s">
        <v>901</v>
      </c>
      <c r="G252" s="36"/>
      <c r="H252" s="36"/>
      <c r="I252" s="116"/>
      <c r="J252" s="36"/>
      <c r="K252" s="36"/>
      <c r="L252" s="39"/>
      <c r="M252" s="201"/>
      <c r="N252" s="64"/>
      <c r="O252" s="64"/>
      <c r="P252" s="64"/>
      <c r="Q252" s="64"/>
      <c r="R252" s="64"/>
      <c r="S252" s="64"/>
      <c r="T252" s="65"/>
      <c r="AT252" s="18" t="s">
        <v>156</v>
      </c>
      <c r="AU252" s="18" t="s">
        <v>85</v>
      </c>
    </row>
    <row r="253" spans="2:65" s="13" customFormat="1" ht="11.25">
      <c r="B253" s="212"/>
      <c r="C253" s="213"/>
      <c r="D253" s="199" t="s">
        <v>158</v>
      </c>
      <c r="E253" s="214" t="s">
        <v>19</v>
      </c>
      <c r="F253" s="215" t="s">
        <v>902</v>
      </c>
      <c r="G253" s="213"/>
      <c r="H253" s="216">
        <v>1</v>
      </c>
      <c r="I253" s="217"/>
      <c r="J253" s="213"/>
      <c r="K253" s="213"/>
      <c r="L253" s="218"/>
      <c r="M253" s="219"/>
      <c r="N253" s="220"/>
      <c r="O253" s="220"/>
      <c r="P253" s="220"/>
      <c r="Q253" s="220"/>
      <c r="R253" s="220"/>
      <c r="S253" s="220"/>
      <c r="T253" s="221"/>
      <c r="AT253" s="222" t="s">
        <v>158</v>
      </c>
      <c r="AU253" s="222" t="s">
        <v>85</v>
      </c>
      <c r="AV253" s="13" t="s">
        <v>85</v>
      </c>
      <c r="AW253" s="13" t="s">
        <v>37</v>
      </c>
      <c r="AX253" s="13" t="s">
        <v>83</v>
      </c>
      <c r="AY253" s="222" t="s">
        <v>148</v>
      </c>
    </row>
    <row r="254" spans="2:65" s="1" customFormat="1" ht="24" customHeight="1">
      <c r="B254" s="35"/>
      <c r="C254" s="234" t="s">
        <v>903</v>
      </c>
      <c r="D254" s="234" t="s">
        <v>281</v>
      </c>
      <c r="E254" s="235" t="s">
        <v>904</v>
      </c>
      <c r="F254" s="236" t="s">
        <v>905</v>
      </c>
      <c r="G254" s="237" t="s">
        <v>164</v>
      </c>
      <c r="H254" s="238">
        <v>1</v>
      </c>
      <c r="I254" s="239"/>
      <c r="J254" s="240">
        <f>ROUND(I254*H254,2)</f>
        <v>0</v>
      </c>
      <c r="K254" s="236" t="s">
        <v>165</v>
      </c>
      <c r="L254" s="241"/>
      <c r="M254" s="242" t="s">
        <v>19</v>
      </c>
      <c r="N254" s="243" t="s">
        <v>47</v>
      </c>
      <c r="O254" s="64"/>
      <c r="P254" s="195">
        <f>O254*H254</f>
        <v>0</v>
      </c>
      <c r="Q254" s="195">
        <v>4.5999999999999999E-2</v>
      </c>
      <c r="R254" s="195">
        <f>Q254*H254</f>
        <v>4.5999999999999999E-2</v>
      </c>
      <c r="S254" s="195">
        <v>0</v>
      </c>
      <c r="T254" s="196">
        <f>S254*H254</f>
        <v>0</v>
      </c>
      <c r="AR254" s="197" t="s">
        <v>173</v>
      </c>
      <c r="AT254" s="197" t="s">
        <v>281</v>
      </c>
      <c r="AU254" s="197" t="s">
        <v>85</v>
      </c>
      <c r="AY254" s="18" t="s">
        <v>148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83</v>
      </c>
      <c r="BK254" s="198">
        <f>ROUND(I254*H254,2)</f>
        <v>0</v>
      </c>
      <c r="BL254" s="18" t="s">
        <v>154</v>
      </c>
      <c r="BM254" s="197" t="s">
        <v>906</v>
      </c>
    </row>
    <row r="255" spans="2:65" s="1" customFormat="1" ht="11.25">
      <c r="B255" s="35"/>
      <c r="C255" s="36"/>
      <c r="D255" s="199" t="s">
        <v>156</v>
      </c>
      <c r="E255" s="36"/>
      <c r="F255" s="200" t="s">
        <v>905</v>
      </c>
      <c r="G255" s="36"/>
      <c r="H255" s="36"/>
      <c r="I255" s="116"/>
      <c r="J255" s="36"/>
      <c r="K255" s="36"/>
      <c r="L255" s="39"/>
      <c r="M255" s="201"/>
      <c r="N255" s="64"/>
      <c r="O255" s="64"/>
      <c r="P255" s="64"/>
      <c r="Q255" s="64"/>
      <c r="R255" s="64"/>
      <c r="S255" s="64"/>
      <c r="T255" s="65"/>
      <c r="AT255" s="18" t="s">
        <v>156</v>
      </c>
      <c r="AU255" s="18" t="s">
        <v>85</v>
      </c>
    </row>
    <row r="256" spans="2:65" s="13" customFormat="1" ht="11.25">
      <c r="B256" s="212"/>
      <c r="C256" s="213"/>
      <c r="D256" s="199" t="s">
        <v>158</v>
      </c>
      <c r="E256" s="214" t="s">
        <v>19</v>
      </c>
      <c r="F256" s="215" t="s">
        <v>907</v>
      </c>
      <c r="G256" s="213"/>
      <c r="H256" s="216">
        <v>1</v>
      </c>
      <c r="I256" s="217"/>
      <c r="J256" s="213"/>
      <c r="K256" s="213"/>
      <c r="L256" s="218"/>
      <c r="M256" s="219"/>
      <c r="N256" s="220"/>
      <c r="O256" s="220"/>
      <c r="P256" s="220"/>
      <c r="Q256" s="220"/>
      <c r="R256" s="220"/>
      <c r="S256" s="220"/>
      <c r="T256" s="221"/>
      <c r="AT256" s="222" t="s">
        <v>158</v>
      </c>
      <c r="AU256" s="222" t="s">
        <v>85</v>
      </c>
      <c r="AV256" s="13" t="s">
        <v>85</v>
      </c>
      <c r="AW256" s="13" t="s">
        <v>37</v>
      </c>
      <c r="AX256" s="13" t="s">
        <v>83</v>
      </c>
      <c r="AY256" s="222" t="s">
        <v>148</v>
      </c>
    </row>
    <row r="257" spans="2:65" s="11" customFormat="1" ht="22.9" customHeight="1">
      <c r="B257" s="170"/>
      <c r="C257" s="171"/>
      <c r="D257" s="172" t="s">
        <v>75</v>
      </c>
      <c r="E257" s="184" t="s">
        <v>202</v>
      </c>
      <c r="F257" s="184" t="s">
        <v>315</v>
      </c>
      <c r="G257" s="171"/>
      <c r="H257" s="171"/>
      <c r="I257" s="174"/>
      <c r="J257" s="185">
        <f>BK257</f>
        <v>0</v>
      </c>
      <c r="K257" s="171"/>
      <c r="L257" s="176"/>
      <c r="M257" s="177"/>
      <c r="N257" s="178"/>
      <c r="O257" s="178"/>
      <c r="P257" s="179">
        <f>SUM(P258:P263)</f>
        <v>0</v>
      </c>
      <c r="Q257" s="178"/>
      <c r="R257" s="179">
        <f>SUM(R258:R263)</f>
        <v>0</v>
      </c>
      <c r="S257" s="178"/>
      <c r="T257" s="180">
        <f>SUM(T258:T263)</f>
        <v>0</v>
      </c>
      <c r="AR257" s="181" t="s">
        <v>83</v>
      </c>
      <c r="AT257" s="182" t="s">
        <v>75</v>
      </c>
      <c r="AU257" s="182" t="s">
        <v>83</v>
      </c>
      <c r="AY257" s="181" t="s">
        <v>148</v>
      </c>
      <c r="BK257" s="183">
        <f>SUM(BK258:BK263)</f>
        <v>0</v>
      </c>
    </row>
    <row r="258" spans="2:65" s="1" customFormat="1" ht="36" customHeight="1">
      <c r="B258" s="35"/>
      <c r="C258" s="186" t="s">
        <v>908</v>
      </c>
      <c r="D258" s="186" t="s">
        <v>150</v>
      </c>
      <c r="E258" s="187" t="s">
        <v>379</v>
      </c>
      <c r="F258" s="188" t="s">
        <v>380</v>
      </c>
      <c r="G258" s="189" t="s">
        <v>234</v>
      </c>
      <c r="H258" s="190">
        <v>189.49</v>
      </c>
      <c r="I258" s="191"/>
      <c r="J258" s="192">
        <f>ROUND(I258*H258,2)</f>
        <v>0</v>
      </c>
      <c r="K258" s="188" t="s">
        <v>19</v>
      </c>
      <c r="L258" s="39"/>
      <c r="M258" s="193" t="s">
        <v>19</v>
      </c>
      <c r="N258" s="194" t="s">
        <v>47</v>
      </c>
      <c r="O258" s="64"/>
      <c r="P258" s="195">
        <f>O258*H258</f>
        <v>0</v>
      </c>
      <c r="Q258" s="195">
        <v>0</v>
      </c>
      <c r="R258" s="195">
        <f>Q258*H258</f>
        <v>0</v>
      </c>
      <c r="S258" s="195">
        <v>0</v>
      </c>
      <c r="T258" s="196">
        <f>S258*H258</f>
        <v>0</v>
      </c>
      <c r="AR258" s="197" t="s">
        <v>154</v>
      </c>
      <c r="AT258" s="197" t="s">
        <v>150</v>
      </c>
      <c r="AU258" s="197" t="s">
        <v>85</v>
      </c>
      <c r="AY258" s="18" t="s">
        <v>148</v>
      </c>
      <c r="BE258" s="198">
        <f>IF(N258="základní",J258,0)</f>
        <v>0</v>
      </c>
      <c r="BF258" s="198">
        <f>IF(N258="snížená",J258,0)</f>
        <v>0</v>
      </c>
      <c r="BG258" s="198">
        <f>IF(N258="zákl. přenesená",J258,0)</f>
        <v>0</v>
      </c>
      <c r="BH258" s="198">
        <f>IF(N258="sníž. přenesená",J258,0)</f>
        <v>0</v>
      </c>
      <c r="BI258" s="198">
        <f>IF(N258="nulová",J258,0)</f>
        <v>0</v>
      </c>
      <c r="BJ258" s="18" t="s">
        <v>83</v>
      </c>
      <c r="BK258" s="198">
        <f>ROUND(I258*H258,2)</f>
        <v>0</v>
      </c>
      <c r="BL258" s="18" t="s">
        <v>154</v>
      </c>
      <c r="BM258" s="197" t="s">
        <v>909</v>
      </c>
    </row>
    <row r="259" spans="2:65" s="1" customFormat="1" ht="19.5">
      <c r="B259" s="35"/>
      <c r="C259" s="36"/>
      <c r="D259" s="199" t="s">
        <v>156</v>
      </c>
      <c r="E259" s="36"/>
      <c r="F259" s="200" t="s">
        <v>382</v>
      </c>
      <c r="G259" s="36"/>
      <c r="H259" s="36"/>
      <c r="I259" s="116"/>
      <c r="J259" s="36"/>
      <c r="K259" s="36"/>
      <c r="L259" s="39"/>
      <c r="M259" s="201"/>
      <c r="N259" s="64"/>
      <c r="O259" s="64"/>
      <c r="P259" s="64"/>
      <c r="Q259" s="64"/>
      <c r="R259" s="64"/>
      <c r="S259" s="64"/>
      <c r="T259" s="65"/>
      <c r="AT259" s="18" t="s">
        <v>156</v>
      </c>
      <c r="AU259" s="18" t="s">
        <v>85</v>
      </c>
    </row>
    <row r="260" spans="2:65" s="12" customFormat="1" ht="11.25">
      <c r="B260" s="202"/>
      <c r="C260" s="203"/>
      <c r="D260" s="199" t="s">
        <v>158</v>
      </c>
      <c r="E260" s="204" t="s">
        <v>19</v>
      </c>
      <c r="F260" s="205" t="s">
        <v>383</v>
      </c>
      <c r="G260" s="203"/>
      <c r="H260" s="204" t="s">
        <v>19</v>
      </c>
      <c r="I260" s="206"/>
      <c r="J260" s="203"/>
      <c r="K260" s="203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158</v>
      </c>
      <c r="AU260" s="211" t="s">
        <v>85</v>
      </c>
      <c r="AV260" s="12" t="s">
        <v>83</v>
      </c>
      <c r="AW260" s="12" t="s">
        <v>37</v>
      </c>
      <c r="AX260" s="12" t="s">
        <v>76</v>
      </c>
      <c r="AY260" s="211" t="s">
        <v>148</v>
      </c>
    </row>
    <row r="261" spans="2:65" s="12" customFormat="1" ht="22.5">
      <c r="B261" s="202"/>
      <c r="C261" s="203"/>
      <c r="D261" s="199" t="s">
        <v>158</v>
      </c>
      <c r="E261" s="204" t="s">
        <v>19</v>
      </c>
      <c r="F261" s="205" t="s">
        <v>384</v>
      </c>
      <c r="G261" s="203"/>
      <c r="H261" s="204" t="s">
        <v>19</v>
      </c>
      <c r="I261" s="206"/>
      <c r="J261" s="203"/>
      <c r="K261" s="203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158</v>
      </c>
      <c r="AU261" s="211" t="s">
        <v>85</v>
      </c>
      <c r="AV261" s="12" t="s">
        <v>83</v>
      </c>
      <c r="AW261" s="12" t="s">
        <v>37</v>
      </c>
      <c r="AX261" s="12" t="s">
        <v>76</v>
      </c>
      <c r="AY261" s="211" t="s">
        <v>148</v>
      </c>
    </row>
    <row r="262" spans="2:65" s="12" customFormat="1" ht="11.25">
      <c r="B262" s="202"/>
      <c r="C262" s="203"/>
      <c r="D262" s="199" t="s">
        <v>158</v>
      </c>
      <c r="E262" s="204" t="s">
        <v>19</v>
      </c>
      <c r="F262" s="205" t="s">
        <v>385</v>
      </c>
      <c r="G262" s="203"/>
      <c r="H262" s="204" t="s">
        <v>19</v>
      </c>
      <c r="I262" s="206"/>
      <c r="J262" s="203"/>
      <c r="K262" s="203"/>
      <c r="L262" s="207"/>
      <c r="M262" s="208"/>
      <c r="N262" s="209"/>
      <c r="O262" s="209"/>
      <c r="P262" s="209"/>
      <c r="Q262" s="209"/>
      <c r="R262" s="209"/>
      <c r="S262" s="209"/>
      <c r="T262" s="210"/>
      <c r="AT262" s="211" t="s">
        <v>158</v>
      </c>
      <c r="AU262" s="211" t="s">
        <v>85</v>
      </c>
      <c r="AV262" s="12" t="s">
        <v>83</v>
      </c>
      <c r="AW262" s="12" t="s">
        <v>37</v>
      </c>
      <c r="AX262" s="12" t="s">
        <v>76</v>
      </c>
      <c r="AY262" s="211" t="s">
        <v>148</v>
      </c>
    </row>
    <row r="263" spans="2:65" s="13" customFormat="1" ht="22.5">
      <c r="B263" s="212"/>
      <c r="C263" s="213"/>
      <c r="D263" s="199" t="s">
        <v>158</v>
      </c>
      <c r="E263" s="214" t="s">
        <v>19</v>
      </c>
      <c r="F263" s="215" t="s">
        <v>910</v>
      </c>
      <c r="G263" s="213"/>
      <c r="H263" s="216">
        <v>189.49</v>
      </c>
      <c r="I263" s="217"/>
      <c r="J263" s="213"/>
      <c r="K263" s="213"/>
      <c r="L263" s="218"/>
      <c r="M263" s="219"/>
      <c r="N263" s="220"/>
      <c r="O263" s="220"/>
      <c r="P263" s="220"/>
      <c r="Q263" s="220"/>
      <c r="R263" s="220"/>
      <c r="S263" s="220"/>
      <c r="T263" s="221"/>
      <c r="AT263" s="222" t="s">
        <v>158</v>
      </c>
      <c r="AU263" s="222" t="s">
        <v>85</v>
      </c>
      <c r="AV263" s="13" t="s">
        <v>85</v>
      </c>
      <c r="AW263" s="13" t="s">
        <v>37</v>
      </c>
      <c r="AX263" s="13" t="s">
        <v>76</v>
      </c>
      <c r="AY263" s="222" t="s">
        <v>148</v>
      </c>
    </row>
    <row r="264" spans="2:65" s="11" customFormat="1" ht="22.9" customHeight="1">
      <c r="B264" s="170"/>
      <c r="C264" s="171"/>
      <c r="D264" s="172" t="s">
        <v>75</v>
      </c>
      <c r="E264" s="184" t="s">
        <v>565</v>
      </c>
      <c r="F264" s="184" t="s">
        <v>566</v>
      </c>
      <c r="G264" s="171"/>
      <c r="H264" s="171"/>
      <c r="I264" s="174"/>
      <c r="J264" s="185">
        <f>BK264</f>
        <v>0</v>
      </c>
      <c r="K264" s="171"/>
      <c r="L264" s="176"/>
      <c r="M264" s="177"/>
      <c r="N264" s="178"/>
      <c r="O264" s="178"/>
      <c r="P264" s="179">
        <f>SUM(P265:P266)</f>
        <v>0</v>
      </c>
      <c r="Q264" s="178"/>
      <c r="R264" s="179">
        <f>SUM(R265:R266)</f>
        <v>0</v>
      </c>
      <c r="S264" s="178"/>
      <c r="T264" s="180">
        <f>SUM(T265:T266)</f>
        <v>0</v>
      </c>
      <c r="AR264" s="181" t="s">
        <v>83</v>
      </c>
      <c r="AT264" s="182" t="s">
        <v>75</v>
      </c>
      <c r="AU264" s="182" t="s">
        <v>83</v>
      </c>
      <c r="AY264" s="181" t="s">
        <v>148</v>
      </c>
      <c r="BK264" s="183">
        <f>SUM(BK265:BK266)</f>
        <v>0</v>
      </c>
    </row>
    <row r="265" spans="2:65" s="1" customFormat="1" ht="24" customHeight="1">
      <c r="B265" s="35"/>
      <c r="C265" s="186" t="s">
        <v>911</v>
      </c>
      <c r="D265" s="186" t="s">
        <v>150</v>
      </c>
      <c r="E265" s="187" t="s">
        <v>912</v>
      </c>
      <c r="F265" s="188" t="s">
        <v>913</v>
      </c>
      <c r="G265" s="189" t="s">
        <v>435</v>
      </c>
      <c r="H265" s="190">
        <v>133.04900000000001</v>
      </c>
      <c r="I265" s="191"/>
      <c r="J265" s="192">
        <f>ROUND(I265*H265,2)</f>
        <v>0</v>
      </c>
      <c r="K265" s="188" t="s">
        <v>165</v>
      </c>
      <c r="L265" s="39"/>
      <c r="M265" s="193" t="s">
        <v>19</v>
      </c>
      <c r="N265" s="194" t="s">
        <v>47</v>
      </c>
      <c r="O265" s="64"/>
      <c r="P265" s="195">
        <f>O265*H265</f>
        <v>0</v>
      </c>
      <c r="Q265" s="195">
        <v>0</v>
      </c>
      <c r="R265" s="195">
        <f>Q265*H265</f>
        <v>0</v>
      </c>
      <c r="S265" s="195">
        <v>0</v>
      </c>
      <c r="T265" s="196">
        <f>S265*H265</f>
        <v>0</v>
      </c>
      <c r="AR265" s="197" t="s">
        <v>154</v>
      </c>
      <c r="AT265" s="197" t="s">
        <v>150</v>
      </c>
      <c r="AU265" s="197" t="s">
        <v>85</v>
      </c>
      <c r="AY265" s="18" t="s">
        <v>148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83</v>
      </c>
      <c r="BK265" s="198">
        <f>ROUND(I265*H265,2)</f>
        <v>0</v>
      </c>
      <c r="BL265" s="18" t="s">
        <v>154</v>
      </c>
      <c r="BM265" s="197" t="s">
        <v>914</v>
      </c>
    </row>
    <row r="266" spans="2:65" s="1" customFormat="1" ht="29.25">
      <c r="B266" s="35"/>
      <c r="C266" s="36"/>
      <c r="D266" s="199" t="s">
        <v>156</v>
      </c>
      <c r="E266" s="36"/>
      <c r="F266" s="200" t="s">
        <v>915</v>
      </c>
      <c r="G266" s="36"/>
      <c r="H266" s="36"/>
      <c r="I266" s="116"/>
      <c r="J266" s="36"/>
      <c r="K266" s="36"/>
      <c r="L266" s="39"/>
      <c r="M266" s="201"/>
      <c r="N266" s="64"/>
      <c r="O266" s="64"/>
      <c r="P266" s="64"/>
      <c r="Q266" s="64"/>
      <c r="R266" s="64"/>
      <c r="S266" s="64"/>
      <c r="T266" s="65"/>
      <c r="AT266" s="18" t="s">
        <v>156</v>
      </c>
      <c r="AU266" s="18" t="s">
        <v>85</v>
      </c>
    </row>
    <row r="267" spans="2:65" s="11" customFormat="1" ht="25.9" customHeight="1">
      <c r="B267" s="170"/>
      <c r="C267" s="171"/>
      <c r="D267" s="172" t="s">
        <v>75</v>
      </c>
      <c r="E267" s="173" t="s">
        <v>916</v>
      </c>
      <c r="F267" s="173" t="s">
        <v>917</v>
      </c>
      <c r="G267" s="171"/>
      <c r="H267" s="171"/>
      <c r="I267" s="174"/>
      <c r="J267" s="175">
        <f>BK267</f>
        <v>0</v>
      </c>
      <c r="K267" s="171"/>
      <c r="L267" s="176"/>
      <c r="M267" s="177"/>
      <c r="N267" s="178"/>
      <c r="O267" s="178"/>
      <c r="P267" s="179">
        <f>P268</f>
        <v>0</v>
      </c>
      <c r="Q267" s="178"/>
      <c r="R267" s="179">
        <f>R268</f>
        <v>0.85114600000000007</v>
      </c>
      <c r="S267" s="178"/>
      <c r="T267" s="180">
        <f>T268</f>
        <v>0</v>
      </c>
      <c r="AR267" s="181" t="s">
        <v>85</v>
      </c>
      <c r="AT267" s="182" t="s">
        <v>75</v>
      </c>
      <c r="AU267" s="182" t="s">
        <v>76</v>
      </c>
      <c r="AY267" s="181" t="s">
        <v>148</v>
      </c>
      <c r="BK267" s="183">
        <f>BK268</f>
        <v>0</v>
      </c>
    </row>
    <row r="268" spans="2:65" s="11" customFormat="1" ht="22.9" customHeight="1">
      <c r="B268" s="170"/>
      <c r="C268" s="171"/>
      <c r="D268" s="172" t="s">
        <v>75</v>
      </c>
      <c r="E268" s="184" t="s">
        <v>918</v>
      </c>
      <c r="F268" s="184" t="s">
        <v>919</v>
      </c>
      <c r="G268" s="171"/>
      <c r="H268" s="171"/>
      <c r="I268" s="174"/>
      <c r="J268" s="185">
        <f>BK268</f>
        <v>0</v>
      </c>
      <c r="K268" s="171"/>
      <c r="L268" s="176"/>
      <c r="M268" s="177"/>
      <c r="N268" s="178"/>
      <c r="O268" s="178"/>
      <c r="P268" s="179">
        <f>SUM(P269:P277)</f>
        <v>0</v>
      </c>
      <c r="Q268" s="178"/>
      <c r="R268" s="179">
        <f>SUM(R269:R277)</f>
        <v>0.85114600000000007</v>
      </c>
      <c r="S268" s="178"/>
      <c r="T268" s="180">
        <f>SUM(T269:T277)</f>
        <v>0</v>
      </c>
      <c r="AR268" s="181" t="s">
        <v>85</v>
      </c>
      <c r="AT268" s="182" t="s">
        <v>75</v>
      </c>
      <c r="AU268" s="182" t="s">
        <v>83</v>
      </c>
      <c r="AY268" s="181" t="s">
        <v>148</v>
      </c>
      <c r="BK268" s="183">
        <f>SUM(BK269:BK277)</f>
        <v>0</v>
      </c>
    </row>
    <row r="269" spans="2:65" s="1" customFormat="1" ht="24" customHeight="1">
      <c r="B269" s="35"/>
      <c r="C269" s="186" t="s">
        <v>920</v>
      </c>
      <c r="D269" s="186" t="s">
        <v>150</v>
      </c>
      <c r="E269" s="187" t="s">
        <v>921</v>
      </c>
      <c r="F269" s="188" t="s">
        <v>922</v>
      </c>
      <c r="G269" s="189" t="s">
        <v>198</v>
      </c>
      <c r="H269" s="190">
        <v>307.2</v>
      </c>
      <c r="I269" s="191"/>
      <c r="J269" s="192">
        <f>ROUND(I269*H269,2)</f>
        <v>0</v>
      </c>
      <c r="K269" s="188" t="s">
        <v>165</v>
      </c>
      <c r="L269" s="39"/>
      <c r="M269" s="193" t="s">
        <v>19</v>
      </c>
      <c r="N269" s="194" t="s">
        <v>47</v>
      </c>
      <c r="O269" s="64"/>
      <c r="P269" s="195">
        <f>O269*H269</f>
        <v>0</v>
      </c>
      <c r="Q269" s="195">
        <v>3.0000000000000001E-5</v>
      </c>
      <c r="R269" s="195">
        <f>Q269*H269</f>
        <v>9.2160000000000002E-3</v>
      </c>
      <c r="S269" s="195">
        <v>0</v>
      </c>
      <c r="T269" s="196">
        <f>S269*H269</f>
        <v>0</v>
      </c>
      <c r="AR269" s="197" t="s">
        <v>250</v>
      </c>
      <c r="AT269" s="197" t="s">
        <v>150</v>
      </c>
      <c r="AU269" s="197" t="s">
        <v>85</v>
      </c>
      <c r="AY269" s="18" t="s">
        <v>148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83</v>
      </c>
      <c r="BK269" s="198">
        <f>ROUND(I269*H269,2)</f>
        <v>0</v>
      </c>
      <c r="BL269" s="18" t="s">
        <v>250</v>
      </c>
      <c r="BM269" s="197" t="s">
        <v>923</v>
      </c>
    </row>
    <row r="270" spans="2:65" s="1" customFormat="1" ht="19.5">
      <c r="B270" s="35"/>
      <c r="C270" s="36"/>
      <c r="D270" s="199" t="s">
        <v>156</v>
      </c>
      <c r="E270" s="36"/>
      <c r="F270" s="200" t="s">
        <v>924</v>
      </c>
      <c r="G270" s="36"/>
      <c r="H270" s="36"/>
      <c r="I270" s="116"/>
      <c r="J270" s="36"/>
      <c r="K270" s="36"/>
      <c r="L270" s="39"/>
      <c r="M270" s="201"/>
      <c r="N270" s="64"/>
      <c r="O270" s="64"/>
      <c r="P270" s="64"/>
      <c r="Q270" s="64"/>
      <c r="R270" s="64"/>
      <c r="S270" s="64"/>
      <c r="T270" s="65"/>
      <c r="AT270" s="18" t="s">
        <v>156</v>
      </c>
      <c r="AU270" s="18" t="s">
        <v>85</v>
      </c>
    </row>
    <row r="271" spans="2:65" s="13" customFormat="1" ht="11.25">
      <c r="B271" s="212"/>
      <c r="C271" s="213"/>
      <c r="D271" s="199" t="s">
        <v>158</v>
      </c>
      <c r="E271" s="214" t="s">
        <v>19</v>
      </c>
      <c r="F271" s="215" t="s">
        <v>925</v>
      </c>
      <c r="G271" s="213"/>
      <c r="H271" s="216">
        <v>307.2</v>
      </c>
      <c r="I271" s="217"/>
      <c r="J271" s="213"/>
      <c r="K271" s="213"/>
      <c r="L271" s="218"/>
      <c r="M271" s="219"/>
      <c r="N271" s="220"/>
      <c r="O271" s="220"/>
      <c r="P271" s="220"/>
      <c r="Q271" s="220"/>
      <c r="R271" s="220"/>
      <c r="S271" s="220"/>
      <c r="T271" s="221"/>
      <c r="AT271" s="222" t="s">
        <v>158</v>
      </c>
      <c r="AU271" s="222" t="s">
        <v>85</v>
      </c>
      <c r="AV271" s="13" t="s">
        <v>85</v>
      </c>
      <c r="AW271" s="13" t="s">
        <v>37</v>
      </c>
      <c r="AX271" s="13" t="s">
        <v>83</v>
      </c>
      <c r="AY271" s="222" t="s">
        <v>148</v>
      </c>
    </row>
    <row r="272" spans="2:65" s="1" customFormat="1" ht="16.5" customHeight="1">
      <c r="B272" s="35"/>
      <c r="C272" s="234" t="s">
        <v>926</v>
      </c>
      <c r="D272" s="234" t="s">
        <v>281</v>
      </c>
      <c r="E272" s="235" t="s">
        <v>927</v>
      </c>
      <c r="F272" s="236" t="s">
        <v>928</v>
      </c>
      <c r="G272" s="237" t="s">
        <v>198</v>
      </c>
      <c r="H272" s="238">
        <v>331</v>
      </c>
      <c r="I272" s="239"/>
      <c r="J272" s="240">
        <f>ROUND(I272*H272,2)</f>
        <v>0</v>
      </c>
      <c r="K272" s="236" t="s">
        <v>165</v>
      </c>
      <c r="L272" s="241"/>
      <c r="M272" s="242" t="s">
        <v>19</v>
      </c>
      <c r="N272" s="243" t="s">
        <v>47</v>
      </c>
      <c r="O272" s="64"/>
      <c r="P272" s="195">
        <f>O272*H272</f>
        <v>0</v>
      </c>
      <c r="Q272" s="195">
        <v>2.5400000000000002E-3</v>
      </c>
      <c r="R272" s="195">
        <f>Q272*H272</f>
        <v>0.84074000000000004</v>
      </c>
      <c r="S272" s="195">
        <v>0</v>
      </c>
      <c r="T272" s="196">
        <f>S272*H272</f>
        <v>0</v>
      </c>
      <c r="AR272" s="197" t="s">
        <v>339</v>
      </c>
      <c r="AT272" s="197" t="s">
        <v>281</v>
      </c>
      <c r="AU272" s="197" t="s">
        <v>85</v>
      </c>
      <c r="AY272" s="18" t="s">
        <v>148</v>
      </c>
      <c r="BE272" s="198">
        <f>IF(N272="základní",J272,0)</f>
        <v>0</v>
      </c>
      <c r="BF272" s="198">
        <f>IF(N272="snížená",J272,0)</f>
        <v>0</v>
      </c>
      <c r="BG272" s="198">
        <f>IF(N272="zákl. přenesená",J272,0)</f>
        <v>0</v>
      </c>
      <c r="BH272" s="198">
        <f>IF(N272="sníž. přenesená",J272,0)</f>
        <v>0</v>
      </c>
      <c r="BI272" s="198">
        <f>IF(N272="nulová",J272,0)</f>
        <v>0</v>
      </c>
      <c r="BJ272" s="18" t="s">
        <v>83</v>
      </c>
      <c r="BK272" s="198">
        <f>ROUND(I272*H272,2)</f>
        <v>0</v>
      </c>
      <c r="BL272" s="18" t="s">
        <v>250</v>
      </c>
      <c r="BM272" s="197" t="s">
        <v>929</v>
      </c>
    </row>
    <row r="273" spans="2:65" s="1" customFormat="1" ht="11.25">
      <c r="B273" s="35"/>
      <c r="C273" s="36"/>
      <c r="D273" s="199" t="s">
        <v>156</v>
      </c>
      <c r="E273" s="36"/>
      <c r="F273" s="200" t="s">
        <v>928</v>
      </c>
      <c r="G273" s="36"/>
      <c r="H273" s="36"/>
      <c r="I273" s="116"/>
      <c r="J273" s="36"/>
      <c r="K273" s="36"/>
      <c r="L273" s="39"/>
      <c r="M273" s="201"/>
      <c r="N273" s="64"/>
      <c r="O273" s="64"/>
      <c r="P273" s="64"/>
      <c r="Q273" s="64"/>
      <c r="R273" s="64"/>
      <c r="S273" s="64"/>
      <c r="T273" s="65"/>
      <c r="AT273" s="18" t="s">
        <v>156</v>
      </c>
      <c r="AU273" s="18" t="s">
        <v>85</v>
      </c>
    </row>
    <row r="274" spans="2:65" s="13" customFormat="1" ht="11.25">
      <c r="B274" s="212"/>
      <c r="C274" s="213"/>
      <c r="D274" s="199" t="s">
        <v>158</v>
      </c>
      <c r="E274" s="214" t="s">
        <v>19</v>
      </c>
      <c r="F274" s="215" t="s">
        <v>724</v>
      </c>
      <c r="G274" s="213"/>
      <c r="H274" s="216">
        <v>331</v>
      </c>
      <c r="I274" s="217"/>
      <c r="J274" s="213"/>
      <c r="K274" s="213"/>
      <c r="L274" s="218"/>
      <c r="M274" s="219"/>
      <c r="N274" s="220"/>
      <c r="O274" s="220"/>
      <c r="P274" s="220"/>
      <c r="Q274" s="220"/>
      <c r="R274" s="220"/>
      <c r="S274" s="220"/>
      <c r="T274" s="221"/>
      <c r="AT274" s="222" t="s">
        <v>158</v>
      </c>
      <c r="AU274" s="222" t="s">
        <v>85</v>
      </c>
      <c r="AV274" s="13" t="s">
        <v>85</v>
      </c>
      <c r="AW274" s="13" t="s">
        <v>37</v>
      </c>
      <c r="AX274" s="13" t="s">
        <v>83</v>
      </c>
      <c r="AY274" s="222" t="s">
        <v>148</v>
      </c>
    </row>
    <row r="275" spans="2:65" s="1" customFormat="1" ht="24" customHeight="1">
      <c r="B275" s="35"/>
      <c r="C275" s="186" t="s">
        <v>930</v>
      </c>
      <c r="D275" s="186" t="s">
        <v>150</v>
      </c>
      <c r="E275" s="187" t="s">
        <v>931</v>
      </c>
      <c r="F275" s="188" t="s">
        <v>932</v>
      </c>
      <c r="G275" s="189" t="s">
        <v>198</v>
      </c>
      <c r="H275" s="190">
        <v>23.8</v>
      </c>
      <c r="I275" s="191"/>
      <c r="J275" s="192">
        <f>ROUND(I275*H275,2)</f>
        <v>0</v>
      </c>
      <c r="K275" s="188" t="s">
        <v>165</v>
      </c>
      <c r="L275" s="39"/>
      <c r="M275" s="193" t="s">
        <v>19</v>
      </c>
      <c r="N275" s="194" t="s">
        <v>47</v>
      </c>
      <c r="O275" s="64"/>
      <c r="P275" s="195">
        <f>O275*H275</f>
        <v>0</v>
      </c>
      <c r="Q275" s="195">
        <v>5.0000000000000002E-5</v>
      </c>
      <c r="R275" s="195">
        <f>Q275*H275</f>
        <v>1.1900000000000001E-3</v>
      </c>
      <c r="S275" s="195">
        <v>0</v>
      </c>
      <c r="T275" s="196">
        <f>S275*H275</f>
        <v>0</v>
      </c>
      <c r="AR275" s="197" t="s">
        <v>250</v>
      </c>
      <c r="AT275" s="197" t="s">
        <v>150</v>
      </c>
      <c r="AU275" s="197" t="s">
        <v>85</v>
      </c>
      <c r="AY275" s="18" t="s">
        <v>148</v>
      </c>
      <c r="BE275" s="198">
        <f>IF(N275="základní",J275,0)</f>
        <v>0</v>
      </c>
      <c r="BF275" s="198">
        <f>IF(N275="snížená",J275,0)</f>
        <v>0</v>
      </c>
      <c r="BG275" s="198">
        <f>IF(N275="zákl. přenesená",J275,0)</f>
        <v>0</v>
      </c>
      <c r="BH275" s="198">
        <f>IF(N275="sníž. přenesená",J275,0)</f>
        <v>0</v>
      </c>
      <c r="BI275" s="198">
        <f>IF(N275="nulová",J275,0)</f>
        <v>0</v>
      </c>
      <c r="BJ275" s="18" t="s">
        <v>83</v>
      </c>
      <c r="BK275" s="198">
        <f>ROUND(I275*H275,2)</f>
        <v>0</v>
      </c>
      <c r="BL275" s="18" t="s">
        <v>250</v>
      </c>
      <c r="BM275" s="197" t="s">
        <v>933</v>
      </c>
    </row>
    <row r="276" spans="2:65" s="1" customFormat="1" ht="19.5">
      <c r="B276" s="35"/>
      <c r="C276" s="36"/>
      <c r="D276" s="199" t="s">
        <v>156</v>
      </c>
      <c r="E276" s="36"/>
      <c r="F276" s="200" t="s">
        <v>934</v>
      </c>
      <c r="G276" s="36"/>
      <c r="H276" s="36"/>
      <c r="I276" s="116"/>
      <c r="J276" s="36"/>
      <c r="K276" s="36"/>
      <c r="L276" s="39"/>
      <c r="M276" s="201"/>
      <c r="N276" s="64"/>
      <c r="O276" s="64"/>
      <c r="P276" s="64"/>
      <c r="Q276" s="64"/>
      <c r="R276" s="64"/>
      <c r="S276" s="64"/>
      <c r="T276" s="65"/>
      <c r="AT276" s="18" t="s">
        <v>156</v>
      </c>
      <c r="AU276" s="18" t="s">
        <v>85</v>
      </c>
    </row>
    <row r="277" spans="2:65" s="13" customFormat="1" ht="11.25">
      <c r="B277" s="212"/>
      <c r="C277" s="213"/>
      <c r="D277" s="199" t="s">
        <v>158</v>
      </c>
      <c r="E277" s="214" t="s">
        <v>19</v>
      </c>
      <c r="F277" s="215" t="s">
        <v>935</v>
      </c>
      <c r="G277" s="213"/>
      <c r="H277" s="216">
        <v>23.8</v>
      </c>
      <c r="I277" s="217"/>
      <c r="J277" s="213"/>
      <c r="K277" s="213"/>
      <c r="L277" s="218"/>
      <c r="M277" s="244"/>
      <c r="N277" s="245"/>
      <c r="O277" s="245"/>
      <c r="P277" s="245"/>
      <c r="Q277" s="245"/>
      <c r="R277" s="245"/>
      <c r="S277" s="245"/>
      <c r="T277" s="246"/>
      <c r="AT277" s="222" t="s">
        <v>158</v>
      </c>
      <c r="AU277" s="222" t="s">
        <v>85</v>
      </c>
      <c r="AV277" s="13" t="s">
        <v>85</v>
      </c>
      <c r="AW277" s="13" t="s">
        <v>37</v>
      </c>
      <c r="AX277" s="13" t="s">
        <v>83</v>
      </c>
      <c r="AY277" s="222" t="s">
        <v>148</v>
      </c>
    </row>
    <row r="278" spans="2:65" s="1" customFormat="1" ht="6.95" customHeight="1">
      <c r="B278" s="47"/>
      <c r="C278" s="48"/>
      <c r="D278" s="48"/>
      <c r="E278" s="48"/>
      <c r="F278" s="48"/>
      <c r="G278" s="48"/>
      <c r="H278" s="48"/>
      <c r="I278" s="138"/>
      <c r="J278" s="48"/>
      <c r="K278" s="48"/>
      <c r="L278" s="39"/>
    </row>
  </sheetData>
  <sheetProtection algorithmName="SHA-512" hashValue="OTz9oTuQK1Aj65vpSWz03cVxnSt59/jJS7HZEx6h1vkfip5oO9AWcw2/5FF9WZF+J+ImGMqqT7LuSI2oRXDKqQ==" saltValue="EfmKN4QgbdUwvolRHd0vsGotkX40VC4JdgFOCffySbnYj0fHnJ7a4owM1VBEyVo4GXcLs+z8sGPoUb4+fg2+dw==" spinCount="100000" sheet="1" objects="1" scenarios="1" formatColumns="0" formatRows="0" autoFilter="0"/>
  <autoFilter ref="C87:K277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85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8" t="s">
        <v>110</v>
      </c>
    </row>
    <row r="3" spans="2:46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1"/>
      <c r="AT3" s="18" t="s">
        <v>85</v>
      </c>
    </row>
    <row r="4" spans="2:46" ht="24.95" customHeight="1">
      <c r="B4" s="21"/>
      <c r="D4" s="112" t="s">
        <v>117</v>
      </c>
      <c r="L4" s="21"/>
      <c r="M4" s="11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114" t="s">
        <v>16</v>
      </c>
      <c r="L6" s="21"/>
    </row>
    <row r="7" spans="2:46" ht="16.5" customHeight="1">
      <c r="B7" s="21"/>
      <c r="E7" s="384" t="str">
        <f>'Rekapitulace stavby'!K6</f>
        <v>Parkovací plochy za budouvou MěÚ Studénka</v>
      </c>
      <c r="F7" s="385"/>
      <c r="G7" s="385"/>
      <c r="H7" s="385"/>
      <c r="L7" s="21"/>
    </row>
    <row r="8" spans="2:46" s="1" customFormat="1" ht="12" customHeight="1">
      <c r="B8" s="39"/>
      <c r="D8" s="114" t="s">
        <v>118</v>
      </c>
      <c r="I8" s="116"/>
      <c r="L8" s="39"/>
    </row>
    <row r="9" spans="2:46" s="1" customFormat="1" ht="36.950000000000003" customHeight="1">
      <c r="B9" s="39"/>
      <c r="E9" s="388" t="s">
        <v>936</v>
      </c>
      <c r="F9" s="387"/>
      <c r="G9" s="387"/>
      <c r="H9" s="387"/>
      <c r="I9" s="116"/>
      <c r="L9" s="39"/>
    </row>
    <row r="10" spans="2:46" s="1" customFormat="1" ht="11.25">
      <c r="B10" s="39"/>
      <c r="I10" s="116"/>
      <c r="L10" s="39"/>
    </row>
    <row r="11" spans="2:46" s="1" customFormat="1" ht="12" customHeight="1">
      <c r="B11" s="39"/>
      <c r="D11" s="114" t="s">
        <v>18</v>
      </c>
      <c r="F11" s="102" t="s">
        <v>19</v>
      </c>
      <c r="I11" s="117" t="s">
        <v>20</v>
      </c>
      <c r="J11" s="102" t="s">
        <v>19</v>
      </c>
      <c r="L11" s="39"/>
    </row>
    <row r="12" spans="2:46" s="1" customFormat="1" ht="12" customHeight="1">
      <c r="B12" s="39"/>
      <c r="D12" s="114" t="s">
        <v>21</v>
      </c>
      <c r="F12" s="102" t="s">
        <v>22</v>
      </c>
      <c r="I12" s="117" t="s">
        <v>23</v>
      </c>
      <c r="J12" s="118" t="str">
        <f>'Rekapitulace stavby'!AN8</f>
        <v>20. 2. 2019</v>
      </c>
      <c r="L12" s="39"/>
    </row>
    <row r="13" spans="2:46" s="1" customFormat="1" ht="10.9" customHeight="1">
      <c r="B13" s="39"/>
      <c r="I13" s="116"/>
      <c r="L13" s="39"/>
    </row>
    <row r="14" spans="2:46" s="1" customFormat="1" ht="12" customHeight="1">
      <c r="B14" s="39"/>
      <c r="D14" s="114" t="s">
        <v>25</v>
      </c>
      <c r="I14" s="117" t="s">
        <v>26</v>
      </c>
      <c r="J14" s="102" t="s">
        <v>27</v>
      </c>
      <c r="L14" s="39"/>
    </row>
    <row r="15" spans="2:46" s="1" customFormat="1" ht="18" customHeight="1">
      <c r="B15" s="39"/>
      <c r="E15" s="102" t="s">
        <v>28</v>
      </c>
      <c r="I15" s="117" t="s">
        <v>29</v>
      </c>
      <c r="J15" s="102" t="s">
        <v>30</v>
      </c>
      <c r="L15" s="39"/>
    </row>
    <row r="16" spans="2:46" s="1" customFormat="1" ht="6.95" customHeight="1">
      <c r="B16" s="39"/>
      <c r="I16" s="116"/>
      <c r="L16" s="39"/>
    </row>
    <row r="17" spans="2:12" s="1" customFormat="1" ht="12" customHeight="1">
      <c r="B17" s="39"/>
      <c r="D17" s="114" t="s">
        <v>31</v>
      </c>
      <c r="I17" s="117" t="s">
        <v>26</v>
      </c>
      <c r="J17" s="31" t="str">
        <f>'Rekapitulace stavby'!AN13</f>
        <v>Vyplň údaj</v>
      </c>
      <c r="L17" s="39"/>
    </row>
    <row r="18" spans="2:12" s="1" customFormat="1" ht="18" customHeight="1">
      <c r="B18" s="39"/>
      <c r="E18" s="389" t="str">
        <f>'Rekapitulace stavby'!E14</f>
        <v>Vyplň údaj</v>
      </c>
      <c r="F18" s="390"/>
      <c r="G18" s="390"/>
      <c r="H18" s="390"/>
      <c r="I18" s="117" t="s">
        <v>29</v>
      </c>
      <c r="J18" s="31" t="str">
        <f>'Rekapitulace stavby'!AN14</f>
        <v>Vyplň údaj</v>
      </c>
      <c r="L18" s="39"/>
    </row>
    <row r="19" spans="2:12" s="1" customFormat="1" ht="6.95" customHeight="1">
      <c r="B19" s="39"/>
      <c r="I19" s="116"/>
      <c r="L19" s="39"/>
    </row>
    <row r="20" spans="2:12" s="1" customFormat="1" ht="12" customHeight="1">
      <c r="B20" s="39"/>
      <c r="D20" s="114" t="s">
        <v>33</v>
      </c>
      <c r="I20" s="117" t="s">
        <v>26</v>
      </c>
      <c r="J20" s="102" t="s">
        <v>34</v>
      </c>
      <c r="L20" s="39"/>
    </row>
    <row r="21" spans="2:12" s="1" customFormat="1" ht="18" customHeight="1">
      <c r="B21" s="39"/>
      <c r="E21" s="102" t="s">
        <v>35</v>
      </c>
      <c r="I21" s="117" t="s">
        <v>29</v>
      </c>
      <c r="J21" s="102" t="s">
        <v>36</v>
      </c>
      <c r="L21" s="39"/>
    </row>
    <row r="22" spans="2:12" s="1" customFormat="1" ht="6.95" customHeight="1">
      <c r="B22" s="39"/>
      <c r="I22" s="116"/>
      <c r="L22" s="39"/>
    </row>
    <row r="23" spans="2:12" s="1" customFormat="1" ht="12" customHeight="1">
      <c r="B23" s="39"/>
      <c r="D23" s="114" t="s">
        <v>38</v>
      </c>
      <c r="I23" s="117" t="s">
        <v>26</v>
      </c>
      <c r="J23" s="102" t="s">
        <v>19</v>
      </c>
      <c r="L23" s="39"/>
    </row>
    <row r="24" spans="2:12" s="1" customFormat="1" ht="18" customHeight="1">
      <c r="B24" s="39"/>
      <c r="E24" s="102" t="s">
        <v>39</v>
      </c>
      <c r="I24" s="117" t="s">
        <v>29</v>
      </c>
      <c r="J24" s="102" t="s">
        <v>19</v>
      </c>
      <c r="L24" s="39"/>
    </row>
    <row r="25" spans="2:12" s="1" customFormat="1" ht="6.95" customHeight="1">
      <c r="B25" s="39"/>
      <c r="I25" s="116"/>
      <c r="L25" s="39"/>
    </row>
    <row r="26" spans="2:12" s="1" customFormat="1" ht="12" customHeight="1">
      <c r="B26" s="39"/>
      <c r="D26" s="114" t="s">
        <v>40</v>
      </c>
      <c r="I26" s="116"/>
      <c r="L26" s="39"/>
    </row>
    <row r="27" spans="2:12" s="7" customFormat="1" ht="16.5" customHeight="1">
      <c r="B27" s="119"/>
      <c r="E27" s="391" t="s">
        <v>19</v>
      </c>
      <c r="F27" s="391"/>
      <c r="G27" s="391"/>
      <c r="H27" s="391"/>
      <c r="I27" s="120"/>
      <c r="L27" s="119"/>
    </row>
    <row r="28" spans="2:12" s="1" customFormat="1" ht="6.95" customHeight="1">
      <c r="B28" s="39"/>
      <c r="I28" s="116"/>
      <c r="L28" s="39"/>
    </row>
    <row r="29" spans="2:12" s="1" customFormat="1" ht="6.95" customHeight="1">
      <c r="B29" s="39"/>
      <c r="D29" s="60"/>
      <c r="E29" s="60"/>
      <c r="F29" s="60"/>
      <c r="G29" s="60"/>
      <c r="H29" s="60"/>
      <c r="I29" s="121"/>
      <c r="J29" s="60"/>
      <c r="K29" s="60"/>
      <c r="L29" s="39"/>
    </row>
    <row r="30" spans="2:12" s="1" customFormat="1" ht="25.35" customHeight="1">
      <c r="B30" s="39"/>
      <c r="D30" s="122" t="s">
        <v>42</v>
      </c>
      <c r="I30" s="116"/>
      <c r="J30" s="123">
        <f>ROUND(J100, 2)</f>
        <v>0</v>
      </c>
      <c r="L30" s="39"/>
    </row>
    <row r="31" spans="2:12" s="1" customFormat="1" ht="6.95" customHeight="1">
      <c r="B31" s="39"/>
      <c r="D31" s="60"/>
      <c r="E31" s="60"/>
      <c r="F31" s="60"/>
      <c r="G31" s="60"/>
      <c r="H31" s="60"/>
      <c r="I31" s="121"/>
      <c r="J31" s="60"/>
      <c r="K31" s="60"/>
      <c r="L31" s="39"/>
    </row>
    <row r="32" spans="2:12" s="1" customFormat="1" ht="14.45" customHeight="1">
      <c r="B32" s="39"/>
      <c r="F32" s="124" t="s">
        <v>44</v>
      </c>
      <c r="I32" s="125" t="s">
        <v>43</v>
      </c>
      <c r="J32" s="124" t="s">
        <v>45</v>
      </c>
      <c r="L32" s="39"/>
    </row>
    <row r="33" spans="2:12" s="1" customFormat="1" ht="14.45" customHeight="1">
      <c r="B33" s="39"/>
      <c r="D33" s="115" t="s">
        <v>46</v>
      </c>
      <c r="E33" s="114" t="s">
        <v>47</v>
      </c>
      <c r="F33" s="126">
        <f>ROUND((SUM(BE100:BE284)),  2)</f>
        <v>0</v>
      </c>
      <c r="I33" s="127">
        <v>0.21</v>
      </c>
      <c r="J33" s="126">
        <f>ROUND(((SUM(BE100:BE284))*I33),  2)</f>
        <v>0</v>
      </c>
      <c r="L33" s="39"/>
    </row>
    <row r="34" spans="2:12" s="1" customFormat="1" ht="14.45" customHeight="1">
      <c r="B34" s="39"/>
      <c r="E34" s="114" t="s">
        <v>48</v>
      </c>
      <c r="F34" s="126">
        <f>ROUND((SUM(BF100:BF284)),  2)</f>
        <v>0</v>
      </c>
      <c r="I34" s="127">
        <v>0.15</v>
      </c>
      <c r="J34" s="126">
        <f>ROUND(((SUM(BF100:BF284))*I34),  2)</f>
        <v>0</v>
      </c>
      <c r="L34" s="39"/>
    </row>
    <row r="35" spans="2:12" s="1" customFormat="1" ht="14.45" hidden="1" customHeight="1">
      <c r="B35" s="39"/>
      <c r="E35" s="114" t="s">
        <v>49</v>
      </c>
      <c r="F35" s="126">
        <f>ROUND((SUM(BG100:BG284)),  2)</f>
        <v>0</v>
      </c>
      <c r="I35" s="127">
        <v>0.21</v>
      </c>
      <c r="J35" s="126">
        <f>0</f>
        <v>0</v>
      </c>
      <c r="L35" s="39"/>
    </row>
    <row r="36" spans="2:12" s="1" customFormat="1" ht="14.45" hidden="1" customHeight="1">
      <c r="B36" s="39"/>
      <c r="E36" s="114" t="s">
        <v>50</v>
      </c>
      <c r="F36" s="126">
        <f>ROUND((SUM(BH100:BH284)),  2)</f>
        <v>0</v>
      </c>
      <c r="I36" s="127">
        <v>0.15</v>
      </c>
      <c r="J36" s="126">
        <f>0</f>
        <v>0</v>
      </c>
      <c r="L36" s="39"/>
    </row>
    <row r="37" spans="2:12" s="1" customFormat="1" ht="14.45" hidden="1" customHeight="1">
      <c r="B37" s="39"/>
      <c r="E37" s="114" t="s">
        <v>51</v>
      </c>
      <c r="F37" s="126">
        <f>ROUND((SUM(BI100:BI284)),  2)</f>
        <v>0</v>
      </c>
      <c r="I37" s="127">
        <v>0</v>
      </c>
      <c r="J37" s="126">
        <f>0</f>
        <v>0</v>
      </c>
      <c r="L37" s="39"/>
    </row>
    <row r="38" spans="2:12" s="1" customFormat="1" ht="6.95" customHeight="1">
      <c r="B38" s="39"/>
      <c r="I38" s="116"/>
      <c r="L38" s="39"/>
    </row>
    <row r="39" spans="2:12" s="1" customFormat="1" ht="25.35" customHeight="1">
      <c r="B39" s="39"/>
      <c r="C39" s="128"/>
      <c r="D39" s="129" t="s">
        <v>52</v>
      </c>
      <c r="E39" s="130"/>
      <c r="F39" s="130"/>
      <c r="G39" s="131" t="s">
        <v>53</v>
      </c>
      <c r="H39" s="132" t="s">
        <v>54</v>
      </c>
      <c r="I39" s="133"/>
      <c r="J39" s="134">
        <f>SUM(J30:J37)</f>
        <v>0</v>
      </c>
      <c r="K39" s="135"/>
      <c r="L39" s="39"/>
    </row>
    <row r="40" spans="2:12" s="1" customFormat="1" ht="14.45" customHeight="1">
      <c r="B40" s="136"/>
      <c r="C40" s="137"/>
      <c r="D40" s="137"/>
      <c r="E40" s="137"/>
      <c r="F40" s="137"/>
      <c r="G40" s="137"/>
      <c r="H40" s="137"/>
      <c r="I40" s="138"/>
      <c r="J40" s="137"/>
      <c r="K40" s="137"/>
      <c r="L40" s="39"/>
    </row>
    <row r="44" spans="2:12" s="1" customFormat="1" ht="6.95" customHeight="1">
      <c r="B44" s="139"/>
      <c r="C44" s="140"/>
      <c r="D44" s="140"/>
      <c r="E44" s="140"/>
      <c r="F44" s="140"/>
      <c r="G44" s="140"/>
      <c r="H44" s="140"/>
      <c r="I44" s="141"/>
      <c r="J44" s="140"/>
      <c r="K44" s="140"/>
      <c r="L44" s="39"/>
    </row>
    <row r="45" spans="2:12" s="1" customFormat="1" ht="24.95" customHeight="1">
      <c r="B45" s="35"/>
      <c r="C45" s="24" t="s">
        <v>124</v>
      </c>
      <c r="D45" s="36"/>
      <c r="E45" s="36"/>
      <c r="F45" s="36"/>
      <c r="G45" s="36"/>
      <c r="H45" s="36"/>
      <c r="I45" s="116"/>
      <c r="J45" s="36"/>
      <c r="K45" s="36"/>
      <c r="L45" s="39"/>
    </row>
    <row r="46" spans="2:12" s="1" customFormat="1" ht="6.95" customHeight="1">
      <c r="B46" s="35"/>
      <c r="C46" s="36"/>
      <c r="D46" s="36"/>
      <c r="E46" s="36"/>
      <c r="F46" s="36"/>
      <c r="G46" s="36"/>
      <c r="H46" s="36"/>
      <c r="I46" s="116"/>
      <c r="J46" s="36"/>
      <c r="K46" s="36"/>
      <c r="L46" s="39"/>
    </row>
    <row r="47" spans="2:12" s="1" customFormat="1" ht="12" customHeight="1">
      <c r="B47" s="35"/>
      <c r="C47" s="30" t="s">
        <v>16</v>
      </c>
      <c r="D47" s="36"/>
      <c r="E47" s="36"/>
      <c r="F47" s="36"/>
      <c r="G47" s="36"/>
      <c r="H47" s="36"/>
      <c r="I47" s="116"/>
      <c r="J47" s="36"/>
      <c r="K47" s="36"/>
      <c r="L47" s="39"/>
    </row>
    <row r="48" spans="2:12" s="1" customFormat="1" ht="16.5" customHeight="1">
      <c r="B48" s="35"/>
      <c r="C48" s="36"/>
      <c r="D48" s="36"/>
      <c r="E48" s="392" t="str">
        <f>E7</f>
        <v>Parkovací plochy za budouvou MěÚ Studénka</v>
      </c>
      <c r="F48" s="393"/>
      <c r="G48" s="393"/>
      <c r="H48" s="393"/>
      <c r="I48" s="116"/>
      <c r="J48" s="36"/>
      <c r="K48" s="36"/>
      <c r="L48" s="39"/>
    </row>
    <row r="49" spans="2:47" s="1" customFormat="1" ht="12" customHeight="1">
      <c r="B49" s="35"/>
      <c r="C49" s="30" t="s">
        <v>118</v>
      </c>
      <c r="D49" s="36"/>
      <c r="E49" s="36"/>
      <c r="F49" s="36"/>
      <c r="G49" s="36"/>
      <c r="H49" s="36"/>
      <c r="I49" s="116"/>
      <c r="J49" s="36"/>
      <c r="K49" s="36"/>
      <c r="L49" s="39"/>
    </row>
    <row r="50" spans="2:47" s="1" customFormat="1" ht="16.5" customHeight="1">
      <c r="B50" s="35"/>
      <c r="C50" s="36"/>
      <c r="D50" s="36"/>
      <c r="E50" s="359" t="str">
        <f>E9</f>
        <v>SO 401 - Veřejné osvětlení</v>
      </c>
      <c r="F50" s="395"/>
      <c r="G50" s="395"/>
      <c r="H50" s="395"/>
      <c r="I50" s="116"/>
      <c r="J50" s="36"/>
      <c r="K50" s="36"/>
      <c r="L50" s="39"/>
    </row>
    <row r="51" spans="2:47" s="1" customFormat="1" ht="6.95" customHeight="1">
      <c r="B51" s="35"/>
      <c r="C51" s="36"/>
      <c r="D51" s="36"/>
      <c r="E51" s="36"/>
      <c r="F51" s="36"/>
      <c r="G51" s="36"/>
      <c r="H51" s="36"/>
      <c r="I51" s="116"/>
      <c r="J51" s="36"/>
      <c r="K51" s="36"/>
      <c r="L51" s="39"/>
    </row>
    <row r="52" spans="2:47" s="1" customFormat="1" ht="12" customHeight="1">
      <c r="B52" s="35"/>
      <c r="C52" s="30" t="s">
        <v>21</v>
      </c>
      <c r="D52" s="36"/>
      <c r="E52" s="36"/>
      <c r="F52" s="28" t="str">
        <f>F12</f>
        <v>Parkovací plochaza MěÚ Studénka</v>
      </c>
      <c r="G52" s="36"/>
      <c r="H52" s="36"/>
      <c r="I52" s="117" t="s">
        <v>23</v>
      </c>
      <c r="J52" s="59" t="str">
        <f>IF(J12="","",J12)</f>
        <v>20. 2. 2019</v>
      </c>
      <c r="K52" s="36"/>
      <c r="L52" s="39"/>
    </row>
    <row r="53" spans="2:47" s="1" customFormat="1" ht="6.95" customHeight="1">
      <c r="B53" s="35"/>
      <c r="C53" s="36"/>
      <c r="D53" s="36"/>
      <c r="E53" s="36"/>
      <c r="F53" s="36"/>
      <c r="G53" s="36"/>
      <c r="H53" s="36"/>
      <c r="I53" s="116"/>
      <c r="J53" s="36"/>
      <c r="K53" s="36"/>
      <c r="L53" s="39"/>
    </row>
    <row r="54" spans="2:47" s="1" customFormat="1" ht="27.95" customHeight="1">
      <c r="B54" s="35"/>
      <c r="C54" s="30" t="s">
        <v>25</v>
      </c>
      <c r="D54" s="36"/>
      <c r="E54" s="36"/>
      <c r="F54" s="28" t="str">
        <f>E15</f>
        <v>Město Studénka, nám. Republiky 742, Studénka</v>
      </c>
      <c r="G54" s="36"/>
      <c r="H54" s="36"/>
      <c r="I54" s="117" t="s">
        <v>33</v>
      </c>
      <c r="J54" s="33" t="str">
        <f>E21</f>
        <v>Terra - pozemkové úpravy, s.r.o.</v>
      </c>
      <c r="K54" s="36"/>
      <c r="L54" s="39"/>
    </row>
    <row r="55" spans="2:47" s="1" customFormat="1" ht="27.95" customHeight="1">
      <c r="B55" s="35"/>
      <c r="C55" s="30" t="s">
        <v>31</v>
      </c>
      <c r="D55" s="36"/>
      <c r="E55" s="36"/>
      <c r="F55" s="28" t="str">
        <f>IF(E18="","",E18)</f>
        <v>Vyplň údaj</v>
      </c>
      <c r="G55" s="36"/>
      <c r="H55" s="36"/>
      <c r="I55" s="117" t="s">
        <v>38</v>
      </c>
      <c r="J55" s="33" t="str">
        <f>E24</f>
        <v>Ing.et Ing. Filip Brtna</v>
      </c>
      <c r="K55" s="36"/>
      <c r="L55" s="39"/>
    </row>
    <row r="56" spans="2:47" s="1" customFormat="1" ht="10.35" customHeight="1">
      <c r="B56" s="35"/>
      <c r="C56" s="36"/>
      <c r="D56" s="36"/>
      <c r="E56" s="36"/>
      <c r="F56" s="36"/>
      <c r="G56" s="36"/>
      <c r="H56" s="36"/>
      <c r="I56" s="116"/>
      <c r="J56" s="36"/>
      <c r="K56" s="36"/>
      <c r="L56" s="39"/>
    </row>
    <row r="57" spans="2:47" s="1" customFormat="1" ht="29.25" customHeight="1">
      <c r="B57" s="35"/>
      <c r="C57" s="142" t="s">
        <v>125</v>
      </c>
      <c r="D57" s="143"/>
      <c r="E57" s="143"/>
      <c r="F57" s="143"/>
      <c r="G57" s="143"/>
      <c r="H57" s="143"/>
      <c r="I57" s="144"/>
      <c r="J57" s="145" t="s">
        <v>126</v>
      </c>
      <c r="K57" s="143"/>
      <c r="L57" s="39"/>
    </row>
    <row r="58" spans="2:47" s="1" customFormat="1" ht="10.35" customHeight="1">
      <c r="B58" s="35"/>
      <c r="C58" s="36"/>
      <c r="D58" s="36"/>
      <c r="E58" s="36"/>
      <c r="F58" s="36"/>
      <c r="G58" s="36"/>
      <c r="H58" s="36"/>
      <c r="I58" s="116"/>
      <c r="J58" s="36"/>
      <c r="K58" s="36"/>
      <c r="L58" s="39"/>
    </row>
    <row r="59" spans="2:47" s="1" customFormat="1" ht="22.9" customHeight="1">
      <c r="B59" s="35"/>
      <c r="C59" s="146" t="s">
        <v>74</v>
      </c>
      <c r="D59" s="36"/>
      <c r="E59" s="36"/>
      <c r="F59" s="36"/>
      <c r="G59" s="36"/>
      <c r="H59" s="36"/>
      <c r="I59" s="116"/>
      <c r="J59" s="77">
        <f>J100</f>
        <v>0</v>
      </c>
      <c r="K59" s="36"/>
      <c r="L59" s="39"/>
      <c r="AU59" s="18" t="s">
        <v>127</v>
      </c>
    </row>
    <row r="60" spans="2:47" s="8" customFormat="1" ht="24.95" customHeight="1">
      <c r="B60" s="147"/>
      <c r="C60" s="148"/>
      <c r="D60" s="149" t="s">
        <v>669</v>
      </c>
      <c r="E60" s="150"/>
      <c r="F60" s="150"/>
      <c r="G60" s="150"/>
      <c r="H60" s="150"/>
      <c r="I60" s="151"/>
      <c r="J60" s="152">
        <f>J101</f>
        <v>0</v>
      </c>
      <c r="K60" s="148"/>
      <c r="L60" s="153"/>
    </row>
    <row r="61" spans="2:47" s="9" customFormat="1" ht="19.899999999999999" customHeight="1">
      <c r="B61" s="154"/>
      <c r="C61" s="96"/>
      <c r="D61" s="155" t="s">
        <v>937</v>
      </c>
      <c r="E61" s="156"/>
      <c r="F61" s="156"/>
      <c r="G61" s="156"/>
      <c r="H61" s="156"/>
      <c r="I61" s="157"/>
      <c r="J61" s="158">
        <f>J102</f>
        <v>0</v>
      </c>
      <c r="K61" s="96"/>
      <c r="L61" s="159"/>
    </row>
    <row r="62" spans="2:47" s="9" customFormat="1" ht="19.899999999999999" customHeight="1">
      <c r="B62" s="154"/>
      <c r="C62" s="96"/>
      <c r="D62" s="155" t="s">
        <v>938</v>
      </c>
      <c r="E62" s="156"/>
      <c r="F62" s="156"/>
      <c r="G62" s="156"/>
      <c r="H62" s="156"/>
      <c r="I62" s="157"/>
      <c r="J62" s="158">
        <f>J105</f>
        <v>0</v>
      </c>
      <c r="K62" s="96"/>
      <c r="L62" s="159"/>
    </row>
    <row r="63" spans="2:47" s="9" customFormat="1" ht="19.899999999999999" customHeight="1">
      <c r="B63" s="154"/>
      <c r="C63" s="96"/>
      <c r="D63" s="155" t="s">
        <v>939</v>
      </c>
      <c r="E63" s="156"/>
      <c r="F63" s="156"/>
      <c r="G63" s="156"/>
      <c r="H63" s="156"/>
      <c r="I63" s="157"/>
      <c r="J63" s="158">
        <f>J110</f>
        <v>0</v>
      </c>
      <c r="K63" s="96"/>
      <c r="L63" s="159"/>
    </row>
    <row r="64" spans="2:47" s="9" customFormat="1" ht="19.899999999999999" customHeight="1">
      <c r="B64" s="154"/>
      <c r="C64" s="96"/>
      <c r="D64" s="155" t="s">
        <v>940</v>
      </c>
      <c r="E64" s="156"/>
      <c r="F64" s="156"/>
      <c r="G64" s="156"/>
      <c r="H64" s="156"/>
      <c r="I64" s="157"/>
      <c r="J64" s="158">
        <f>J117</f>
        <v>0</v>
      </c>
      <c r="K64" s="96"/>
      <c r="L64" s="159"/>
    </row>
    <row r="65" spans="2:12" s="9" customFormat="1" ht="19.899999999999999" customHeight="1">
      <c r="B65" s="154"/>
      <c r="C65" s="96"/>
      <c r="D65" s="155" t="s">
        <v>941</v>
      </c>
      <c r="E65" s="156"/>
      <c r="F65" s="156"/>
      <c r="G65" s="156"/>
      <c r="H65" s="156"/>
      <c r="I65" s="157"/>
      <c r="J65" s="158">
        <f>J122</f>
        <v>0</v>
      </c>
      <c r="K65" s="96"/>
      <c r="L65" s="159"/>
    </row>
    <row r="66" spans="2:12" s="9" customFormat="1" ht="19.899999999999999" customHeight="1">
      <c r="B66" s="154"/>
      <c r="C66" s="96"/>
      <c r="D66" s="155" t="s">
        <v>942</v>
      </c>
      <c r="E66" s="156"/>
      <c r="F66" s="156"/>
      <c r="G66" s="156"/>
      <c r="H66" s="156"/>
      <c r="I66" s="157"/>
      <c r="J66" s="158">
        <f>J127</f>
        <v>0</v>
      </c>
      <c r="K66" s="96"/>
      <c r="L66" s="159"/>
    </row>
    <row r="67" spans="2:12" s="9" customFormat="1" ht="19.899999999999999" customHeight="1">
      <c r="B67" s="154"/>
      <c r="C67" s="96"/>
      <c r="D67" s="155" t="s">
        <v>943</v>
      </c>
      <c r="E67" s="156"/>
      <c r="F67" s="156"/>
      <c r="G67" s="156"/>
      <c r="H67" s="156"/>
      <c r="I67" s="157"/>
      <c r="J67" s="158">
        <f>J134</f>
        <v>0</v>
      </c>
      <c r="K67" s="96"/>
      <c r="L67" s="159"/>
    </row>
    <row r="68" spans="2:12" s="9" customFormat="1" ht="19.899999999999999" customHeight="1">
      <c r="B68" s="154"/>
      <c r="C68" s="96"/>
      <c r="D68" s="155" t="s">
        <v>944</v>
      </c>
      <c r="E68" s="156"/>
      <c r="F68" s="156"/>
      <c r="G68" s="156"/>
      <c r="H68" s="156"/>
      <c r="I68" s="157"/>
      <c r="J68" s="158">
        <f>J139</f>
        <v>0</v>
      </c>
      <c r="K68" s="96"/>
      <c r="L68" s="159"/>
    </row>
    <row r="69" spans="2:12" s="8" customFormat="1" ht="24.95" customHeight="1">
      <c r="B69" s="147"/>
      <c r="C69" s="148"/>
      <c r="D69" s="149" t="s">
        <v>945</v>
      </c>
      <c r="E69" s="150"/>
      <c r="F69" s="150"/>
      <c r="G69" s="150"/>
      <c r="H69" s="150"/>
      <c r="I69" s="151"/>
      <c r="J69" s="152">
        <f>J144</f>
        <v>0</v>
      </c>
      <c r="K69" s="148"/>
      <c r="L69" s="153"/>
    </row>
    <row r="70" spans="2:12" s="9" customFormat="1" ht="19.899999999999999" customHeight="1">
      <c r="B70" s="154"/>
      <c r="C70" s="96"/>
      <c r="D70" s="155" t="s">
        <v>946</v>
      </c>
      <c r="E70" s="156"/>
      <c r="F70" s="156"/>
      <c r="G70" s="156"/>
      <c r="H70" s="156"/>
      <c r="I70" s="157"/>
      <c r="J70" s="158">
        <f>J147</f>
        <v>0</v>
      </c>
      <c r="K70" s="96"/>
      <c r="L70" s="159"/>
    </row>
    <row r="71" spans="2:12" s="9" customFormat="1" ht="19.899999999999999" customHeight="1">
      <c r="B71" s="154"/>
      <c r="C71" s="96"/>
      <c r="D71" s="155" t="s">
        <v>947</v>
      </c>
      <c r="E71" s="156"/>
      <c r="F71" s="156"/>
      <c r="G71" s="156"/>
      <c r="H71" s="156"/>
      <c r="I71" s="157"/>
      <c r="J71" s="158">
        <f>J152</f>
        <v>0</v>
      </c>
      <c r="K71" s="96"/>
      <c r="L71" s="159"/>
    </row>
    <row r="72" spans="2:12" s="9" customFormat="1" ht="19.899999999999999" customHeight="1">
      <c r="B72" s="154"/>
      <c r="C72" s="96"/>
      <c r="D72" s="155" t="s">
        <v>948</v>
      </c>
      <c r="E72" s="156"/>
      <c r="F72" s="156"/>
      <c r="G72" s="156"/>
      <c r="H72" s="156"/>
      <c r="I72" s="157"/>
      <c r="J72" s="158">
        <f>J167</f>
        <v>0</v>
      </c>
      <c r="K72" s="96"/>
      <c r="L72" s="159"/>
    </row>
    <row r="73" spans="2:12" s="9" customFormat="1" ht="19.899999999999999" customHeight="1">
      <c r="B73" s="154"/>
      <c r="C73" s="96"/>
      <c r="D73" s="155" t="s">
        <v>949</v>
      </c>
      <c r="E73" s="156"/>
      <c r="F73" s="156"/>
      <c r="G73" s="156"/>
      <c r="H73" s="156"/>
      <c r="I73" s="157"/>
      <c r="J73" s="158">
        <f>J182</f>
        <v>0</v>
      </c>
      <c r="K73" s="96"/>
      <c r="L73" s="159"/>
    </row>
    <row r="74" spans="2:12" s="8" customFormat="1" ht="24.95" customHeight="1">
      <c r="B74" s="147"/>
      <c r="C74" s="148"/>
      <c r="D74" s="149" t="s">
        <v>950</v>
      </c>
      <c r="E74" s="150"/>
      <c r="F74" s="150"/>
      <c r="G74" s="150"/>
      <c r="H74" s="150"/>
      <c r="I74" s="151"/>
      <c r="J74" s="152">
        <f>J195</f>
        <v>0</v>
      </c>
      <c r="K74" s="148"/>
      <c r="L74" s="153"/>
    </row>
    <row r="75" spans="2:12" s="9" customFormat="1" ht="19.899999999999999" customHeight="1">
      <c r="B75" s="154"/>
      <c r="C75" s="96"/>
      <c r="D75" s="155" t="s">
        <v>951</v>
      </c>
      <c r="E75" s="156"/>
      <c r="F75" s="156"/>
      <c r="G75" s="156"/>
      <c r="H75" s="156"/>
      <c r="I75" s="157"/>
      <c r="J75" s="158">
        <f>J196</f>
        <v>0</v>
      </c>
      <c r="K75" s="96"/>
      <c r="L75" s="159"/>
    </row>
    <row r="76" spans="2:12" s="9" customFormat="1" ht="19.899999999999999" customHeight="1">
      <c r="B76" s="154"/>
      <c r="C76" s="96"/>
      <c r="D76" s="155" t="s">
        <v>952</v>
      </c>
      <c r="E76" s="156"/>
      <c r="F76" s="156"/>
      <c r="G76" s="156"/>
      <c r="H76" s="156"/>
      <c r="I76" s="157"/>
      <c r="J76" s="158">
        <f>J239</f>
        <v>0</v>
      </c>
      <c r="K76" s="96"/>
      <c r="L76" s="159"/>
    </row>
    <row r="77" spans="2:12" s="8" customFormat="1" ht="24.95" customHeight="1">
      <c r="B77" s="147"/>
      <c r="C77" s="148"/>
      <c r="D77" s="149" t="s">
        <v>953</v>
      </c>
      <c r="E77" s="150"/>
      <c r="F77" s="150"/>
      <c r="G77" s="150"/>
      <c r="H77" s="150"/>
      <c r="I77" s="151"/>
      <c r="J77" s="152">
        <f>J275</f>
        <v>0</v>
      </c>
      <c r="K77" s="148"/>
      <c r="L77" s="153"/>
    </row>
    <row r="78" spans="2:12" s="9" customFormat="1" ht="19.899999999999999" customHeight="1">
      <c r="B78" s="154"/>
      <c r="C78" s="96"/>
      <c r="D78" s="155" t="s">
        <v>954</v>
      </c>
      <c r="E78" s="156"/>
      <c r="F78" s="156"/>
      <c r="G78" s="156"/>
      <c r="H78" s="156"/>
      <c r="I78" s="157"/>
      <c r="J78" s="158">
        <f>J276</f>
        <v>0</v>
      </c>
      <c r="K78" s="96"/>
      <c r="L78" s="159"/>
    </row>
    <row r="79" spans="2:12" s="9" customFormat="1" ht="19.899999999999999" customHeight="1">
      <c r="B79" s="154"/>
      <c r="C79" s="96"/>
      <c r="D79" s="155" t="s">
        <v>955</v>
      </c>
      <c r="E79" s="156"/>
      <c r="F79" s="156"/>
      <c r="G79" s="156"/>
      <c r="H79" s="156"/>
      <c r="I79" s="157"/>
      <c r="J79" s="158">
        <f>J279</f>
        <v>0</v>
      </c>
      <c r="K79" s="96"/>
      <c r="L79" s="159"/>
    </row>
    <row r="80" spans="2:12" s="9" customFormat="1" ht="19.899999999999999" customHeight="1">
      <c r="B80" s="154"/>
      <c r="C80" s="96"/>
      <c r="D80" s="155" t="s">
        <v>956</v>
      </c>
      <c r="E80" s="156"/>
      <c r="F80" s="156"/>
      <c r="G80" s="156"/>
      <c r="H80" s="156"/>
      <c r="I80" s="157"/>
      <c r="J80" s="158">
        <f>J282</f>
        <v>0</v>
      </c>
      <c r="K80" s="96"/>
      <c r="L80" s="159"/>
    </row>
    <row r="81" spans="2:12" s="1" customFormat="1" ht="21.75" customHeight="1">
      <c r="B81" s="35"/>
      <c r="C81" s="36"/>
      <c r="D81" s="36"/>
      <c r="E81" s="36"/>
      <c r="F81" s="36"/>
      <c r="G81" s="36"/>
      <c r="H81" s="36"/>
      <c r="I81" s="116"/>
      <c r="J81" s="36"/>
      <c r="K81" s="36"/>
      <c r="L81" s="39"/>
    </row>
    <row r="82" spans="2:12" s="1" customFormat="1" ht="6.95" customHeight="1">
      <c r="B82" s="47"/>
      <c r="C82" s="48"/>
      <c r="D82" s="48"/>
      <c r="E82" s="48"/>
      <c r="F82" s="48"/>
      <c r="G82" s="48"/>
      <c r="H82" s="48"/>
      <c r="I82" s="138"/>
      <c r="J82" s="48"/>
      <c r="K82" s="48"/>
      <c r="L82" s="39"/>
    </row>
    <row r="86" spans="2:12" s="1" customFormat="1" ht="6.95" customHeight="1">
      <c r="B86" s="49"/>
      <c r="C86" s="50"/>
      <c r="D86" s="50"/>
      <c r="E86" s="50"/>
      <c r="F86" s="50"/>
      <c r="G86" s="50"/>
      <c r="H86" s="50"/>
      <c r="I86" s="141"/>
      <c r="J86" s="50"/>
      <c r="K86" s="50"/>
      <c r="L86" s="39"/>
    </row>
    <row r="87" spans="2:12" s="1" customFormat="1" ht="24.95" customHeight="1">
      <c r="B87" s="35"/>
      <c r="C87" s="24" t="s">
        <v>133</v>
      </c>
      <c r="D87" s="36"/>
      <c r="E87" s="36"/>
      <c r="F87" s="36"/>
      <c r="G87" s="36"/>
      <c r="H87" s="36"/>
      <c r="I87" s="116"/>
      <c r="J87" s="36"/>
      <c r="K87" s="36"/>
      <c r="L87" s="39"/>
    </row>
    <row r="88" spans="2:12" s="1" customFormat="1" ht="6.95" customHeight="1">
      <c r="B88" s="35"/>
      <c r="C88" s="36"/>
      <c r="D88" s="36"/>
      <c r="E88" s="36"/>
      <c r="F88" s="36"/>
      <c r="G88" s="36"/>
      <c r="H88" s="36"/>
      <c r="I88" s="116"/>
      <c r="J88" s="36"/>
      <c r="K88" s="36"/>
      <c r="L88" s="39"/>
    </row>
    <row r="89" spans="2:12" s="1" customFormat="1" ht="12" customHeight="1">
      <c r="B89" s="35"/>
      <c r="C89" s="30" t="s">
        <v>16</v>
      </c>
      <c r="D89" s="36"/>
      <c r="E89" s="36"/>
      <c r="F89" s="36"/>
      <c r="G89" s="36"/>
      <c r="H89" s="36"/>
      <c r="I89" s="116"/>
      <c r="J89" s="36"/>
      <c r="K89" s="36"/>
      <c r="L89" s="39"/>
    </row>
    <row r="90" spans="2:12" s="1" customFormat="1" ht="16.5" customHeight="1">
      <c r="B90" s="35"/>
      <c r="C90" s="36"/>
      <c r="D90" s="36"/>
      <c r="E90" s="392" t="str">
        <f>E7</f>
        <v>Parkovací plochy za budouvou MěÚ Studénka</v>
      </c>
      <c r="F90" s="393"/>
      <c r="G90" s="393"/>
      <c r="H90" s="393"/>
      <c r="I90" s="116"/>
      <c r="J90" s="36"/>
      <c r="K90" s="36"/>
      <c r="L90" s="39"/>
    </row>
    <row r="91" spans="2:12" s="1" customFormat="1" ht="12" customHeight="1">
      <c r="B91" s="35"/>
      <c r="C91" s="30" t="s">
        <v>118</v>
      </c>
      <c r="D91" s="36"/>
      <c r="E91" s="36"/>
      <c r="F91" s="36"/>
      <c r="G91" s="36"/>
      <c r="H91" s="36"/>
      <c r="I91" s="116"/>
      <c r="J91" s="36"/>
      <c r="K91" s="36"/>
      <c r="L91" s="39"/>
    </row>
    <row r="92" spans="2:12" s="1" customFormat="1" ht="16.5" customHeight="1">
      <c r="B92" s="35"/>
      <c r="C92" s="36"/>
      <c r="D92" s="36"/>
      <c r="E92" s="359" t="str">
        <f>E9</f>
        <v>SO 401 - Veřejné osvětlení</v>
      </c>
      <c r="F92" s="395"/>
      <c r="G92" s="395"/>
      <c r="H92" s="395"/>
      <c r="I92" s="116"/>
      <c r="J92" s="36"/>
      <c r="K92" s="36"/>
      <c r="L92" s="39"/>
    </row>
    <row r="93" spans="2:12" s="1" customFormat="1" ht="6.95" customHeight="1">
      <c r="B93" s="35"/>
      <c r="C93" s="36"/>
      <c r="D93" s="36"/>
      <c r="E93" s="36"/>
      <c r="F93" s="36"/>
      <c r="G93" s="36"/>
      <c r="H93" s="36"/>
      <c r="I93" s="116"/>
      <c r="J93" s="36"/>
      <c r="K93" s="36"/>
      <c r="L93" s="39"/>
    </row>
    <row r="94" spans="2:12" s="1" customFormat="1" ht="12" customHeight="1">
      <c r="B94" s="35"/>
      <c r="C94" s="30" t="s">
        <v>21</v>
      </c>
      <c r="D94" s="36"/>
      <c r="E94" s="36"/>
      <c r="F94" s="28" t="str">
        <f>F12</f>
        <v>Parkovací plochaza MěÚ Studénka</v>
      </c>
      <c r="G94" s="36"/>
      <c r="H94" s="36"/>
      <c r="I94" s="117" t="s">
        <v>23</v>
      </c>
      <c r="J94" s="59" t="str">
        <f>IF(J12="","",J12)</f>
        <v>20. 2. 2019</v>
      </c>
      <c r="K94" s="36"/>
      <c r="L94" s="39"/>
    </row>
    <row r="95" spans="2:12" s="1" customFormat="1" ht="6.95" customHeight="1">
      <c r="B95" s="35"/>
      <c r="C95" s="36"/>
      <c r="D95" s="36"/>
      <c r="E95" s="36"/>
      <c r="F95" s="36"/>
      <c r="G95" s="36"/>
      <c r="H95" s="36"/>
      <c r="I95" s="116"/>
      <c r="J95" s="36"/>
      <c r="K95" s="36"/>
      <c r="L95" s="39"/>
    </row>
    <row r="96" spans="2:12" s="1" customFormat="1" ht="27.95" customHeight="1">
      <c r="B96" s="35"/>
      <c r="C96" s="30" t="s">
        <v>25</v>
      </c>
      <c r="D96" s="36"/>
      <c r="E96" s="36"/>
      <c r="F96" s="28" t="str">
        <f>E15</f>
        <v>Město Studénka, nám. Republiky 742, Studénka</v>
      </c>
      <c r="G96" s="36"/>
      <c r="H96" s="36"/>
      <c r="I96" s="117" t="s">
        <v>33</v>
      </c>
      <c r="J96" s="33" t="str">
        <f>E21</f>
        <v>Terra - pozemkové úpravy, s.r.o.</v>
      </c>
      <c r="K96" s="36"/>
      <c r="L96" s="39"/>
    </row>
    <row r="97" spans="2:65" s="1" customFormat="1" ht="27.95" customHeight="1">
      <c r="B97" s="35"/>
      <c r="C97" s="30" t="s">
        <v>31</v>
      </c>
      <c r="D97" s="36"/>
      <c r="E97" s="36"/>
      <c r="F97" s="28" t="str">
        <f>IF(E18="","",E18)</f>
        <v>Vyplň údaj</v>
      </c>
      <c r="G97" s="36"/>
      <c r="H97" s="36"/>
      <c r="I97" s="117" t="s">
        <v>38</v>
      </c>
      <c r="J97" s="33" t="str">
        <f>E24</f>
        <v>Ing.et Ing. Filip Brtna</v>
      </c>
      <c r="K97" s="36"/>
      <c r="L97" s="39"/>
    </row>
    <row r="98" spans="2:65" s="1" customFormat="1" ht="10.35" customHeight="1">
      <c r="B98" s="35"/>
      <c r="C98" s="36"/>
      <c r="D98" s="36"/>
      <c r="E98" s="36"/>
      <c r="F98" s="36"/>
      <c r="G98" s="36"/>
      <c r="H98" s="36"/>
      <c r="I98" s="116"/>
      <c r="J98" s="36"/>
      <c r="K98" s="36"/>
      <c r="L98" s="39"/>
    </row>
    <row r="99" spans="2:65" s="10" customFormat="1" ht="29.25" customHeight="1">
      <c r="B99" s="160"/>
      <c r="C99" s="161" t="s">
        <v>134</v>
      </c>
      <c r="D99" s="162" t="s">
        <v>61</v>
      </c>
      <c r="E99" s="162" t="s">
        <v>57</v>
      </c>
      <c r="F99" s="162" t="s">
        <v>58</v>
      </c>
      <c r="G99" s="162" t="s">
        <v>135</v>
      </c>
      <c r="H99" s="162" t="s">
        <v>136</v>
      </c>
      <c r="I99" s="163" t="s">
        <v>137</v>
      </c>
      <c r="J99" s="162" t="s">
        <v>126</v>
      </c>
      <c r="K99" s="164" t="s">
        <v>138</v>
      </c>
      <c r="L99" s="165"/>
      <c r="M99" s="68" t="s">
        <v>19</v>
      </c>
      <c r="N99" s="69" t="s">
        <v>46</v>
      </c>
      <c r="O99" s="69" t="s">
        <v>139</v>
      </c>
      <c r="P99" s="69" t="s">
        <v>140</v>
      </c>
      <c r="Q99" s="69" t="s">
        <v>141</v>
      </c>
      <c r="R99" s="69" t="s">
        <v>142</v>
      </c>
      <c r="S99" s="69" t="s">
        <v>143</v>
      </c>
      <c r="T99" s="70" t="s">
        <v>144</v>
      </c>
    </row>
    <row r="100" spans="2:65" s="1" customFormat="1" ht="22.9" customHeight="1">
      <c r="B100" s="35"/>
      <c r="C100" s="75" t="s">
        <v>145</v>
      </c>
      <c r="D100" s="36"/>
      <c r="E100" s="36"/>
      <c r="F100" s="36"/>
      <c r="G100" s="36"/>
      <c r="H100" s="36"/>
      <c r="I100" s="116"/>
      <c r="J100" s="166">
        <f>BK100</f>
        <v>0</v>
      </c>
      <c r="K100" s="36"/>
      <c r="L100" s="39"/>
      <c r="M100" s="71"/>
      <c r="N100" s="72"/>
      <c r="O100" s="72"/>
      <c r="P100" s="167">
        <f>P101+P144+P195+P275</f>
        <v>0</v>
      </c>
      <c r="Q100" s="72"/>
      <c r="R100" s="167">
        <f>R101+R144+R195+R275</f>
        <v>80.103646800000007</v>
      </c>
      <c r="S100" s="72"/>
      <c r="T100" s="168">
        <f>T101+T144+T195+T275</f>
        <v>0</v>
      </c>
      <c r="AT100" s="18" t="s">
        <v>75</v>
      </c>
      <c r="AU100" s="18" t="s">
        <v>127</v>
      </c>
      <c r="BK100" s="169">
        <f>BK101+BK144+BK195+BK275</f>
        <v>0</v>
      </c>
    </row>
    <row r="101" spans="2:65" s="11" customFormat="1" ht="25.9" customHeight="1">
      <c r="B101" s="170"/>
      <c r="C101" s="171"/>
      <c r="D101" s="172" t="s">
        <v>75</v>
      </c>
      <c r="E101" s="173" t="s">
        <v>916</v>
      </c>
      <c r="F101" s="173" t="s">
        <v>917</v>
      </c>
      <c r="G101" s="171"/>
      <c r="H101" s="171"/>
      <c r="I101" s="174"/>
      <c r="J101" s="175">
        <f>BK101</f>
        <v>0</v>
      </c>
      <c r="K101" s="171"/>
      <c r="L101" s="176"/>
      <c r="M101" s="177"/>
      <c r="N101" s="178"/>
      <c r="O101" s="178"/>
      <c r="P101" s="179">
        <f>P102+P105+P110+P117+P122+P127+P134+P139</f>
        <v>0</v>
      </c>
      <c r="Q101" s="178"/>
      <c r="R101" s="179">
        <f>R102+R105+R110+R117+R122+R127+R134+R139</f>
        <v>0</v>
      </c>
      <c r="S101" s="178"/>
      <c r="T101" s="180">
        <f>T102+T105+T110+T117+T122+T127+T134+T139</f>
        <v>0</v>
      </c>
      <c r="AR101" s="181" t="s">
        <v>85</v>
      </c>
      <c r="AT101" s="182" t="s">
        <v>75</v>
      </c>
      <c r="AU101" s="182" t="s">
        <v>76</v>
      </c>
      <c r="AY101" s="181" t="s">
        <v>148</v>
      </c>
      <c r="BK101" s="183">
        <f>BK102+BK105+BK110+BK117+BK122+BK127+BK134+BK139</f>
        <v>0</v>
      </c>
    </row>
    <row r="102" spans="2:65" s="11" customFormat="1" ht="22.9" customHeight="1">
      <c r="B102" s="170"/>
      <c r="C102" s="171"/>
      <c r="D102" s="172" t="s">
        <v>75</v>
      </c>
      <c r="E102" s="184" t="s">
        <v>957</v>
      </c>
      <c r="F102" s="184" t="s">
        <v>958</v>
      </c>
      <c r="G102" s="171"/>
      <c r="H102" s="171"/>
      <c r="I102" s="174"/>
      <c r="J102" s="185">
        <f>BK102</f>
        <v>0</v>
      </c>
      <c r="K102" s="171"/>
      <c r="L102" s="176"/>
      <c r="M102" s="177"/>
      <c r="N102" s="178"/>
      <c r="O102" s="178"/>
      <c r="P102" s="179">
        <f>SUM(P103:P104)</f>
        <v>0</v>
      </c>
      <c r="Q102" s="178"/>
      <c r="R102" s="179">
        <f>SUM(R103:R104)</f>
        <v>0</v>
      </c>
      <c r="S102" s="178"/>
      <c r="T102" s="180">
        <f>SUM(T103:T104)</f>
        <v>0</v>
      </c>
      <c r="AR102" s="181" t="s">
        <v>85</v>
      </c>
      <c r="AT102" s="182" t="s">
        <v>75</v>
      </c>
      <c r="AU102" s="182" t="s">
        <v>83</v>
      </c>
      <c r="AY102" s="181" t="s">
        <v>148</v>
      </c>
      <c r="BK102" s="183">
        <f>SUM(BK103:BK104)</f>
        <v>0</v>
      </c>
    </row>
    <row r="103" spans="2:65" s="1" customFormat="1" ht="24" customHeight="1">
      <c r="B103" s="35"/>
      <c r="C103" s="186" t="s">
        <v>83</v>
      </c>
      <c r="D103" s="186" t="s">
        <v>150</v>
      </c>
      <c r="E103" s="187" t="s">
        <v>959</v>
      </c>
      <c r="F103" s="188" t="s">
        <v>960</v>
      </c>
      <c r="G103" s="189" t="s">
        <v>164</v>
      </c>
      <c r="H103" s="190">
        <v>1</v>
      </c>
      <c r="I103" s="191"/>
      <c r="J103" s="192">
        <f>ROUND(I103*H103,2)</f>
        <v>0</v>
      </c>
      <c r="K103" s="188" t="s">
        <v>19</v>
      </c>
      <c r="L103" s="39"/>
      <c r="M103" s="193" t="s">
        <v>19</v>
      </c>
      <c r="N103" s="194" t="s">
        <v>47</v>
      </c>
      <c r="O103" s="64"/>
      <c r="P103" s="195">
        <f>O103*H103</f>
        <v>0</v>
      </c>
      <c r="Q103" s="195">
        <v>0</v>
      </c>
      <c r="R103" s="195">
        <f>Q103*H103</f>
        <v>0</v>
      </c>
      <c r="S103" s="195">
        <v>0</v>
      </c>
      <c r="T103" s="196">
        <f>S103*H103</f>
        <v>0</v>
      </c>
      <c r="AR103" s="197" t="s">
        <v>250</v>
      </c>
      <c r="AT103" s="197" t="s">
        <v>150</v>
      </c>
      <c r="AU103" s="197" t="s">
        <v>85</v>
      </c>
      <c r="AY103" s="18" t="s">
        <v>148</v>
      </c>
      <c r="BE103" s="198">
        <f>IF(N103="základní",J103,0)</f>
        <v>0</v>
      </c>
      <c r="BF103" s="198">
        <f>IF(N103="snížená",J103,0)</f>
        <v>0</v>
      </c>
      <c r="BG103" s="198">
        <f>IF(N103="zákl. přenesená",J103,0)</f>
        <v>0</v>
      </c>
      <c r="BH103" s="198">
        <f>IF(N103="sníž. přenesená",J103,0)</f>
        <v>0</v>
      </c>
      <c r="BI103" s="198">
        <f>IF(N103="nulová",J103,0)</f>
        <v>0</v>
      </c>
      <c r="BJ103" s="18" t="s">
        <v>83</v>
      </c>
      <c r="BK103" s="198">
        <f>ROUND(I103*H103,2)</f>
        <v>0</v>
      </c>
      <c r="BL103" s="18" t="s">
        <v>250</v>
      </c>
      <c r="BM103" s="197" t="s">
        <v>961</v>
      </c>
    </row>
    <row r="104" spans="2:65" s="1" customFormat="1" ht="11.25">
      <c r="B104" s="35"/>
      <c r="C104" s="36"/>
      <c r="D104" s="199" t="s">
        <v>156</v>
      </c>
      <c r="E104" s="36"/>
      <c r="F104" s="200" t="s">
        <v>960</v>
      </c>
      <c r="G104" s="36"/>
      <c r="H104" s="36"/>
      <c r="I104" s="116"/>
      <c r="J104" s="36"/>
      <c r="K104" s="36"/>
      <c r="L104" s="39"/>
      <c r="M104" s="201"/>
      <c r="N104" s="64"/>
      <c r="O104" s="64"/>
      <c r="P104" s="64"/>
      <c r="Q104" s="64"/>
      <c r="R104" s="64"/>
      <c r="S104" s="64"/>
      <c r="T104" s="65"/>
      <c r="AT104" s="18" t="s">
        <v>156</v>
      </c>
      <c r="AU104" s="18" t="s">
        <v>85</v>
      </c>
    </row>
    <row r="105" spans="2:65" s="11" customFormat="1" ht="22.9" customHeight="1">
      <c r="B105" s="170"/>
      <c r="C105" s="171"/>
      <c r="D105" s="172" t="s">
        <v>75</v>
      </c>
      <c r="E105" s="184" t="s">
        <v>962</v>
      </c>
      <c r="F105" s="184" t="s">
        <v>963</v>
      </c>
      <c r="G105" s="171"/>
      <c r="H105" s="171"/>
      <c r="I105" s="174"/>
      <c r="J105" s="185">
        <f>BK105</f>
        <v>0</v>
      </c>
      <c r="K105" s="171"/>
      <c r="L105" s="176"/>
      <c r="M105" s="177"/>
      <c r="N105" s="178"/>
      <c r="O105" s="178"/>
      <c r="P105" s="179">
        <f>SUM(P106:P109)</f>
        <v>0</v>
      </c>
      <c r="Q105" s="178"/>
      <c r="R105" s="179">
        <f>SUM(R106:R109)</f>
        <v>0</v>
      </c>
      <c r="S105" s="178"/>
      <c r="T105" s="180">
        <f>SUM(T106:T109)</f>
        <v>0</v>
      </c>
      <c r="AR105" s="181" t="s">
        <v>85</v>
      </c>
      <c r="AT105" s="182" t="s">
        <v>75</v>
      </c>
      <c r="AU105" s="182" t="s">
        <v>83</v>
      </c>
      <c r="AY105" s="181" t="s">
        <v>148</v>
      </c>
      <c r="BK105" s="183">
        <f>SUM(BK106:BK109)</f>
        <v>0</v>
      </c>
    </row>
    <row r="106" spans="2:65" s="1" customFormat="1" ht="24" customHeight="1">
      <c r="B106" s="35"/>
      <c r="C106" s="186" t="s">
        <v>85</v>
      </c>
      <c r="D106" s="186" t="s">
        <v>150</v>
      </c>
      <c r="E106" s="187" t="s">
        <v>964</v>
      </c>
      <c r="F106" s="188" t="s">
        <v>965</v>
      </c>
      <c r="G106" s="189" t="s">
        <v>164</v>
      </c>
      <c r="H106" s="190">
        <v>32</v>
      </c>
      <c r="I106" s="191"/>
      <c r="J106" s="192">
        <f>ROUND(I106*H106,2)</f>
        <v>0</v>
      </c>
      <c r="K106" s="188" t="s">
        <v>19</v>
      </c>
      <c r="L106" s="39"/>
      <c r="M106" s="193" t="s">
        <v>19</v>
      </c>
      <c r="N106" s="194" t="s">
        <v>47</v>
      </c>
      <c r="O106" s="64"/>
      <c r="P106" s="195">
        <f>O106*H106</f>
        <v>0</v>
      </c>
      <c r="Q106" s="195">
        <v>0</v>
      </c>
      <c r="R106" s="195">
        <f>Q106*H106</f>
        <v>0</v>
      </c>
      <c r="S106" s="195">
        <v>0</v>
      </c>
      <c r="T106" s="196">
        <f>S106*H106</f>
        <v>0</v>
      </c>
      <c r="AR106" s="197" t="s">
        <v>250</v>
      </c>
      <c r="AT106" s="197" t="s">
        <v>150</v>
      </c>
      <c r="AU106" s="197" t="s">
        <v>85</v>
      </c>
      <c r="AY106" s="18" t="s">
        <v>148</v>
      </c>
      <c r="BE106" s="198">
        <f>IF(N106="základní",J106,0)</f>
        <v>0</v>
      </c>
      <c r="BF106" s="198">
        <f>IF(N106="snížená",J106,0)</f>
        <v>0</v>
      </c>
      <c r="BG106" s="198">
        <f>IF(N106="zákl. přenesená",J106,0)</f>
        <v>0</v>
      </c>
      <c r="BH106" s="198">
        <f>IF(N106="sníž. přenesená",J106,0)</f>
        <v>0</v>
      </c>
      <c r="BI106" s="198">
        <f>IF(N106="nulová",J106,0)</f>
        <v>0</v>
      </c>
      <c r="BJ106" s="18" t="s">
        <v>83</v>
      </c>
      <c r="BK106" s="198">
        <f>ROUND(I106*H106,2)</f>
        <v>0</v>
      </c>
      <c r="BL106" s="18" t="s">
        <v>250</v>
      </c>
      <c r="BM106" s="197" t="s">
        <v>966</v>
      </c>
    </row>
    <row r="107" spans="2:65" s="1" customFormat="1" ht="19.5">
      <c r="B107" s="35"/>
      <c r="C107" s="36"/>
      <c r="D107" s="199" t="s">
        <v>156</v>
      </c>
      <c r="E107" s="36"/>
      <c r="F107" s="200" t="s">
        <v>965</v>
      </c>
      <c r="G107" s="36"/>
      <c r="H107" s="36"/>
      <c r="I107" s="116"/>
      <c r="J107" s="36"/>
      <c r="K107" s="36"/>
      <c r="L107" s="39"/>
      <c r="M107" s="201"/>
      <c r="N107" s="64"/>
      <c r="O107" s="64"/>
      <c r="P107" s="64"/>
      <c r="Q107" s="64"/>
      <c r="R107" s="64"/>
      <c r="S107" s="64"/>
      <c r="T107" s="65"/>
      <c r="AT107" s="18" t="s">
        <v>156</v>
      </c>
      <c r="AU107" s="18" t="s">
        <v>85</v>
      </c>
    </row>
    <row r="108" spans="2:65" s="1" customFormat="1" ht="24" customHeight="1">
      <c r="B108" s="35"/>
      <c r="C108" s="234" t="s">
        <v>91</v>
      </c>
      <c r="D108" s="234" t="s">
        <v>281</v>
      </c>
      <c r="E108" s="235" t="s">
        <v>967</v>
      </c>
      <c r="F108" s="236" t="s">
        <v>968</v>
      </c>
      <c r="G108" s="237" t="s">
        <v>969</v>
      </c>
      <c r="H108" s="238">
        <v>32</v>
      </c>
      <c r="I108" s="239"/>
      <c r="J108" s="240">
        <f>ROUND(I108*H108,2)</f>
        <v>0</v>
      </c>
      <c r="K108" s="236" t="s">
        <v>19</v>
      </c>
      <c r="L108" s="241"/>
      <c r="M108" s="242" t="s">
        <v>19</v>
      </c>
      <c r="N108" s="243" t="s">
        <v>47</v>
      </c>
      <c r="O108" s="64"/>
      <c r="P108" s="195">
        <f>O108*H108</f>
        <v>0</v>
      </c>
      <c r="Q108" s="195">
        <v>0</v>
      </c>
      <c r="R108" s="195">
        <f>Q108*H108</f>
        <v>0</v>
      </c>
      <c r="S108" s="195">
        <v>0</v>
      </c>
      <c r="T108" s="196">
        <f>S108*H108</f>
        <v>0</v>
      </c>
      <c r="AR108" s="197" t="s">
        <v>339</v>
      </c>
      <c r="AT108" s="197" t="s">
        <v>281</v>
      </c>
      <c r="AU108" s="197" t="s">
        <v>85</v>
      </c>
      <c r="AY108" s="18" t="s">
        <v>148</v>
      </c>
      <c r="BE108" s="198">
        <f>IF(N108="základní",J108,0)</f>
        <v>0</v>
      </c>
      <c r="BF108" s="198">
        <f>IF(N108="snížená",J108,0)</f>
        <v>0</v>
      </c>
      <c r="BG108" s="198">
        <f>IF(N108="zákl. přenesená",J108,0)</f>
        <v>0</v>
      </c>
      <c r="BH108" s="198">
        <f>IF(N108="sníž. přenesená",J108,0)</f>
        <v>0</v>
      </c>
      <c r="BI108" s="198">
        <f>IF(N108="nulová",J108,0)</f>
        <v>0</v>
      </c>
      <c r="BJ108" s="18" t="s">
        <v>83</v>
      </c>
      <c r="BK108" s="198">
        <f>ROUND(I108*H108,2)</f>
        <v>0</v>
      </c>
      <c r="BL108" s="18" t="s">
        <v>250</v>
      </c>
      <c r="BM108" s="197" t="s">
        <v>970</v>
      </c>
    </row>
    <row r="109" spans="2:65" s="1" customFormat="1" ht="19.5">
      <c r="B109" s="35"/>
      <c r="C109" s="36"/>
      <c r="D109" s="199" t="s">
        <v>156</v>
      </c>
      <c r="E109" s="36"/>
      <c r="F109" s="200" t="s">
        <v>968</v>
      </c>
      <c r="G109" s="36"/>
      <c r="H109" s="36"/>
      <c r="I109" s="116"/>
      <c r="J109" s="36"/>
      <c r="K109" s="36"/>
      <c r="L109" s="39"/>
      <c r="M109" s="201"/>
      <c r="N109" s="64"/>
      <c r="O109" s="64"/>
      <c r="P109" s="64"/>
      <c r="Q109" s="64"/>
      <c r="R109" s="64"/>
      <c r="S109" s="64"/>
      <c r="T109" s="65"/>
      <c r="AT109" s="18" t="s">
        <v>156</v>
      </c>
      <c r="AU109" s="18" t="s">
        <v>85</v>
      </c>
    </row>
    <row r="110" spans="2:65" s="11" customFormat="1" ht="22.9" customHeight="1">
      <c r="B110" s="170"/>
      <c r="C110" s="171"/>
      <c r="D110" s="172" t="s">
        <v>75</v>
      </c>
      <c r="E110" s="184" t="s">
        <v>971</v>
      </c>
      <c r="F110" s="184" t="s">
        <v>972</v>
      </c>
      <c r="G110" s="171"/>
      <c r="H110" s="171"/>
      <c r="I110" s="174"/>
      <c r="J110" s="185">
        <f>BK110</f>
        <v>0</v>
      </c>
      <c r="K110" s="171"/>
      <c r="L110" s="176"/>
      <c r="M110" s="177"/>
      <c r="N110" s="178"/>
      <c r="O110" s="178"/>
      <c r="P110" s="179">
        <f>SUM(P111:P116)</f>
        <v>0</v>
      </c>
      <c r="Q110" s="178"/>
      <c r="R110" s="179">
        <f>SUM(R111:R116)</f>
        <v>0</v>
      </c>
      <c r="S110" s="178"/>
      <c r="T110" s="180">
        <f>SUM(T111:T116)</f>
        <v>0</v>
      </c>
      <c r="AR110" s="181" t="s">
        <v>85</v>
      </c>
      <c r="AT110" s="182" t="s">
        <v>75</v>
      </c>
      <c r="AU110" s="182" t="s">
        <v>83</v>
      </c>
      <c r="AY110" s="181" t="s">
        <v>148</v>
      </c>
      <c r="BK110" s="183">
        <f>SUM(BK111:BK116)</f>
        <v>0</v>
      </c>
    </row>
    <row r="111" spans="2:65" s="1" customFormat="1" ht="24" customHeight="1">
      <c r="B111" s="35"/>
      <c r="C111" s="186" t="s">
        <v>154</v>
      </c>
      <c r="D111" s="186" t="s">
        <v>150</v>
      </c>
      <c r="E111" s="187" t="s">
        <v>973</v>
      </c>
      <c r="F111" s="188" t="s">
        <v>974</v>
      </c>
      <c r="G111" s="189" t="s">
        <v>226</v>
      </c>
      <c r="H111" s="190">
        <v>425</v>
      </c>
      <c r="I111" s="191"/>
      <c r="J111" s="192">
        <f>ROUND(I111*H111,2)</f>
        <v>0</v>
      </c>
      <c r="K111" s="188" t="s">
        <v>19</v>
      </c>
      <c r="L111" s="39"/>
      <c r="M111" s="193" t="s">
        <v>19</v>
      </c>
      <c r="N111" s="194" t="s">
        <v>47</v>
      </c>
      <c r="O111" s="64"/>
      <c r="P111" s="195">
        <f>O111*H111</f>
        <v>0</v>
      </c>
      <c r="Q111" s="195">
        <v>0</v>
      </c>
      <c r="R111" s="195">
        <f>Q111*H111</f>
        <v>0</v>
      </c>
      <c r="S111" s="195">
        <v>0</v>
      </c>
      <c r="T111" s="196">
        <f>S111*H111</f>
        <v>0</v>
      </c>
      <c r="AR111" s="197" t="s">
        <v>250</v>
      </c>
      <c r="AT111" s="197" t="s">
        <v>150</v>
      </c>
      <c r="AU111" s="197" t="s">
        <v>85</v>
      </c>
      <c r="AY111" s="18" t="s">
        <v>148</v>
      </c>
      <c r="BE111" s="198">
        <f>IF(N111="základní",J111,0)</f>
        <v>0</v>
      </c>
      <c r="BF111" s="198">
        <f>IF(N111="snížená",J111,0)</f>
        <v>0</v>
      </c>
      <c r="BG111" s="198">
        <f>IF(N111="zákl. přenesená",J111,0)</f>
        <v>0</v>
      </c>
      <c r="BH111" s="198">
        <f>IF(N111="sníž. přenesená",J111,0)</f>
        <v>0</v>
      </c>
      <c r="BI111" s="198">
        <f>IF(N111="nulová",J111,0)</f>
        <v>0</v>
      </c>
      <c r="BJ111" s="18" t="s">
        <v>83</v>
      </c>
      <c r="BK111" s="198">
        <f>ROUND(I111*H111,2)</f>
        <v>0</v>
      </c>
      <c r="BL111" s="18" t="s">
        <v>250</v>
      </c>
      <c r="BM111" s="197" t="s">
        <v>975</v>
      </c>
    </row>
    <row r="112" spans="2:65" s="1" customFormat="1" ht="19.5">
      <c r="B112" s="35"/>
      <c r="C112" s="36"/>
      <c r="D112" s="199" t="s">
        <v>156</v>
      </c>
      <c r="E112" s="36"/>
      <c r="F112" s="200" t="s">
        <v>974</v>
      </c>
      <c r="G112" s="36"/>
      <c r="H112" s="36"/>
      <c r="I112" s="116"/>
      <c r="J112" s="36"/>
      <c r="K112" s="36"/>
      <c r="L112" s="39"/>
      <c r="M112" s="201"/>
      <c r="N112" s="64"/>
      <c r="O112" s="64"/>
      <c r="P112" s="64"/>
      <c r="Q112" s="64"/>
      <c r="R112" s="64"/>
      <c r="S112" s="64"/>
      <c r="T112" s="65"/>
      <c r="AT112" s="18" t="s">
        <v>156</v>
      </c>
      <c r="AU112" s="18" t="s">
        <v>85</v>
      </c>
    </row>
    <row r="113" spans="2:65" s="1" customFormat="1" ht="24" customHeight="1">
      <c r="B113" s="35"/>
      <c r="C113" s="186" t="s">
        <v>179</v>
      </c>
      <c r="D113" s="186" t="s">
        <v>150</v>
      </c>
      <c r="E113" s="187" t="s">
        <v>976</v>
      </c>
      <c r="F113" s="188" t="s">
        <v>977</v>
      </c>
      <c r="G113" s="189" t="s">
        <v>226</v>
      </c>
      <c r="H113" s="190">
        <v>425</v>
      </c>
      <c r="I113" s="191"/>
      <c r="J113" s="192">
        <f>ROUND(I113*H113,2)</f>
        <v>0</v>
      </c>
      <c r="K113" s="188" t="s">
        <v>19</v>
      </c>
      <c r="L113" s="39"/>
      <c r="M113" s="193" t="s">
        <v>19</v>
      </c>
      <c r="N113" s="194" t="s">
        <v>47</v>
      </c>
      <c r="O113" s="64"/>
      <c r="P113" s="195">
        <f>O113*H113</f>
        <v>0</v>
      </c>
      <c r="Q113" s="195">
        <v>0</v>
      </c>
      <c r="R113" s="195">
        <f>Q113*H113</f>
        <v>0</v>
      </c>
      <c r="S113" s="195">
        <v>0</v>
      </c>
      <c r="T113" s="196">
        <f>S113*H113</f>
        <v>0</v>
      </c>
      <c r="AR113" s="197" t="s">
        <v>250</v>
      </c>
      <c r="AT113" s="197" t="s">
        <v>150</v>
      </c>
      <c r="AU113" s="197" t="s">
        <v>85</v>
      </c>
      <c r="AY113" s="18" t="s">
        <v>148</v>
      </c>
      <c r="BE113" s="198">
        <f>IF(N113="základní",J113,0)</f>
        <v>0</v>
      </c>
      <c r="BF113" s="198">
        <f>IF(N113="snížená",J113,0)</f>
        <v>0</v>
      </c>
      <c r="BG113" s="198">
        <f>IF(N113="zákl. přenesená",J113,0)</f>
        <v>0</v>
      </c>
      <c r="BH113" s="198">
        <f>IF(N113="sníž. přenesená",J113,0)</f>
        <v>0</v>
      </c>
      <c r="BI113" s="198">
        <f>IF(N113="nulová",J113,0)</f>
        <v>0</v>
      </c>
      <c r="BJ113" s="18" t="s">
        <v>83</v>
      </c>
      <c r="BK113" s="198">
        <f>ROUND(I113*H113,2)</f>
        <v>0</v>
      </c>
      <c r="BL113" s="18" t="s">
        <v>250</v>
      </c>
      <c r="BM113" s="197" t="s">
        <v>978</v>
      </c>
    </row>
    <row r="114" spans="2:65" s="1" customFormat="1" ht="11.25">
      <c r="B114" s="35"/>
      <c r="C114" s="36"/>
      <c r="D114" s="199" t="s">
        <v>156</v>
      </c>
      <c r="E114" s="36"/>
      <c r="F114" s="200" t="s">
        <v>977</v>
      </c>
      <c r="G114" s="36"/>
      <c r="H114" s="36"/>
      <c r="I114" s="116"/>
      <c r="J114" s="36"/>
      <c r="K114" s="36"/>
      <c r="L114" s="39"/>
      <c r="M114" s="201"/>
      <c r="N114" s="64"/>
      <c r="O114" s="64"/>
      <c r="P114" s="64"/>
      <c r="Q114" s="64"/>
      <c r="R114" s="64"/>
      <c r="S114" s="64"/>
      <c r="T114" s="65"/>
      <c r="AT114" s="18" t="s">
        <v>156</v>
      </c>
      <c r="AU114" s="18" t="s">
        <v>85</v>
      </c>
    </row>
    <row r="115" spans="2:65" s="1" customFormat="1" ht="16.5" customHeight="1">
      <c r="B115" s="35"/>
      <c r="C115" s="234" t="s">
        <v>184</v>
      </c>
      <c r="D115" s="234" t="s">
        <v>281</v>
      </c>
      <c r="E115" s="235" t="s">
        <v>979</v>
      </c>
      <c r="F115" s="236" t="s">
        <v>980</v>
      </c>
      <c r="G115" s="237" t="s">
        <v>281</v>
      </c>
      <c r="H115" s="238">
        <v>425</v>
      </c>
      <c r="I115" s="239"/>
      <c r="J115" s="240">
        <f>ROUND(I115*H115,2)</f>
        <v>0</v>
      </c>
      <c r="K115" s="236" t="s">
        <v>19</v>
      </c>
      <c r="L115" s="241"/>
      <c r="M115" s="242" t="s">
        <v>19</v>
      </c>
      <c r="N115" s="243" t="s">
        <v>47</v>
      </c>
      <c r="O115" s="64"/>
      <c r="P115" s="195">
        <f>O115*H115</f>
        <v>0</v>
      </c>
      <c r="Q115" s="195">
        <v>0</v>
      </c>
      <c r="R115" s="195">
        <f>Q115*H115</f>
        <v>0</v>
      </c>
      <c r="S115" s="195">
        <v>0</v>
      </c>
      <c r="T115" s="196">
        <f>S115*H115</f>
        <v>0</v>
      </c>
      <c r="AR115" s="197" t="s">
        <v>339</v>
      </c>
      <c r="AT115" s="197" t="s">
        <v>281</v>
      </c>
      <c r="AU115" s="197" t="s">
        <v>85</v>
      </c>
      <c r="AY115" s="18" t="s">
        <v>148</v>
      </c>
      <c r="BE115" s="198">
        <f>IF(N115="základní",J115,0)</f>
        <v>0</v>
      </c>
      <c r="BF115" s="198">
        <f>IF(N115="snížená",J115,0)</f>
        <v>0</v>
      </c>
      <c r="BG115" s="198">
        <f>IF(N115="zákl. přenesená",J115,0)</f>
        <v>0</v>
      </c>
      <c r="BH115" s="198">
        <f>IF(N115="sníž. přenesená",J115,0)</f>
        <v>0</v>
      </c>
      <c r="BI115" s="198">
        <f>IF(N115="nulová",J115,0)</f>
        <v>0</v>
      </c>
      <c r="BJ115" s="18" t="s">
        <v>83</v>
      </c>
      <c r="BK115" s="198">
        <f>ROUND(I115*H115,2)</f>
        <v>0</v>
      </c>
      <c r="BL115" s="18" t="s">
        <v>250</v>
      </c>
      <c r="BM115" s="197" t="s">
        <v>981</v>
      </c>
    </row>
    <row r="116" spans="2:65" s="1" customFormat="1" ht="11.25">
      <c r="B116" s="35"/>
      <c r="C116" s="36"/>
      <c r="D116" s="199" t="s">
        <v>156</v>
      </c>
      <c r="E116" s="36"/>
      <c r="F116" s="200" t="s">
        <v>980</v>
      </c>
      <c r="G116" s="36"/>
      <c r="H116" s="36"/>
      <c r="I116" s="116"/>
      <c r="J116" s="36"/>
      <c r="K116" s="36"/>
      <c r="L116" s="39"/>
      <c r="M116" s="201"/>
      <c r="N116" s="64"/>
      <c r="O116" s="64"/>
      <c r="P116" s="64"/>
      <c r="Q116" s="64"/>
      <c r="R116" s="64"/>
      <c r="S116" s="64"/>
      <c r="T116" s="65"/>
      <c r="AT116" s="18" t="s">
        <v>156</v>
      </c>
      <c r="AU116" s="18" t="s">
        <v>85</v>
      </c>
    </row>
    <row r="117" spans="2:65" s="11" customFormat="1" ht="22.9" customHeight="1">
      <c r="B117" s="170"/>
      <c r="C117" s="171"/>
      <c r="D117" s="172" t="s">
        <v>75</v>
      </c>
      <c r="E117" s="184" t="s">
        <v>982</v>
      </c>
      <c r="F117" s="184" t="s">
        <v>983</v>
      </c>
      <c r="G117" s="171"/>
      <c r="H117" s="171"/>
      <c r="I117" s="174"/>
      <c r="J117" s="185">
        <f>BK117</f>
        <v>0</v>
      </c>
      <c r="K117" s="171"/>
      <c r="L117" s="176"/>
      <c r="M117" s="177"/>
      <c r="N117" s="178"/>
      <c r="O117" s="178"/>
      <c r="P117" s="179">
        <f>SUM(P118:P121)</f>
        <v>0</v>
      </c>
      <c r="Q117" s="178"/>
      <c r="R117" s="179">
        <f>SUM(R118:R121)</f>
        <v>0</v>
      </c>
      <c r="S117" s="178"/>
      <c r="T117" s="180">
        <f>SUM(T118:T121)</f>
        <v>0</v>
      </c>
      <c r="AR117" s="181" t="s">
        <v>85</v>
      </c>
      <c r="AT117" s="182" t="s">
        <v>75</v>
      </c>
      <c r="AU117" s="182" t="s">
        <v>83</v>
      </c>
      <c r="AY117" s="181" t="s">
        <v>148</v>
      </c>
      <c r="BK117" s="183">
        <f>SUM(BK118:BK121)</f>
        <v>0</v>
      </c>
    </row>
    <row r="118" spans="2:65" s="1" customFormat="1" ht="16.5" customHeight="1">
      <c r="B118" s="35"/>
      <c r="C118" s="186" t="s">
        <v>190</v>
      </c>
      <c r="D118" s="186" t="s">
        <v>150</v>
      </c>
      <c r="E118" s="187" t="s">
        <v>984</v>
      </c>
      <c r="F118" s="188" t="s">
        <v>985</v>
      </c>
      <c r="G118" s="189" t="s">
        <v>164</v>
      </c>
      <c r="H118" s="190">
        <v>50</v>
      </c>
      <c r="I118" s="191"/>
      <c r="J118" s="192">
        <f>ROUND(I118*H118,2)</f>
        <v>0</v>
      </c>
      <c r="K118" s="188" t="s">
        <v>19</v>
      </c>
      <c r="L118" s="39"/>
      <c r="M118" s="193" t="s">
        <v>19</v>
      </c>
      <c r="N118" s="194" t="s">
        <v>47</v>
      </c>
      <c r="O118" s="64"/>
      <c r="P118" s="195">
        <f>O118*H118</f>
        <v>0</v>
      </c>
      <c r="Q118" s="195">
        <v>0</v>
      </c>
      <c r="R118" s="195">
        <f>Q118*H118</f>
        <v>0</v>
      </c>
      <c r="S118" s="195">
        <v>0</v>
      </c>
      <c r="T118" s="196">
        <f>S118*H118</f>
        <v>0</v>
      </c>
      <c r="AR118" s="197" t="s">
        <v>250</v>
      </c>
      <c r="AT118" s="197" t="s">
        <v>150</v>
      </c>
      <c r="AU118" s="197" t="s">
        <v>85</v>
      </c>
      <c r="AY118" s="18" t="s">
        <v>148</v>
      </c>
      <c r="BE118" s="198">
        <f>IF(N118="základní",J118,0)</f>
        <v>0</v>
      </c>
      <c r="BF118" s="198">
        <f>IF(N118="snížená",J118,0)</f>
        <v>0</v>
      </c>
      <c r="BG118" s="198">
        <f>IF(N118="zákl. přenesená",J118,0)</f>
        <v>0</v>
      </c>
      <c r="BH118" s="198">
        <f>IF(N118="sníž. přenesená",J118,0)</f>
        <v>0</v>
      </c>
      <c r="BI118" s="198">
        <f>IF(N118="nulová",J118,0)</f>
        <v>0</v>
      </c>
      <c r="BJ118" s="18" t="s">
        <v>83</v>
      </c>
      <c r="BK118" s="198">
        <f>ROUND(I118*H118,2)</f>
        <v>0</v>
      </c>
      <c r="BL118" s="18" t="s">
        <v>250</v>
      </c>
      <c r="BM118" s="197" t="s">
        <v>986</v>
      </c>
    </row>
    <row r="119" spans="2:65" s="1" customFormat="1" ht="11.25">
      <c r="B119" s="35"/>
      <c r="C119" s="36"/>
      <c r="D119" s="199" t="s">
        <v>156</v>
      </c>
      <c r="E119" s="36"/>
      <c r="F119" s="200" t="s">
        <v>985</v>
      </c>
      <c r="G119" s="36"/>
      <c r="H119" s="36"/>
      <c r="I119" s="116"/>
      <c r="J119" s="36"/>
      <c r="K119" s="36"/>
      <c r="L119" s="39"/>
      <c r="M119" s="201"/>
      <c r="N119" s="64"/>
      <c r="O119" s="64"/>
      <c r="P119" s="64"/>
      <c r="Q119" s="64"/>
      <c r="R119" s="64"/>
      <c r="S119" s="64"/>
      <c r="T119" s="65"/>
      <c r="AT119" s="18" t="s">
        <v>156</v>
      </c>
      <c r="AU119" s="18" t="s">
        <v>85</v>
      </c>
    </row>
    <row r="120" spans="2:65" s="1" customFormat="1" ht="24" customHeight="1">
      <c r="B120" s="35"/>
      <c r="C120" s="234" t="s">
        <v>173</v>
      </c>
      <c r="D120" s="234" t="s">
        <v>281</v>
      </c>
      <c r="E120" s="235" t="s">
        <v>987</v>
      </c>
      <c r="F120" s="236" t="s">
        <v>988</v>
      </c>
      <c r="G120" s="237" t="s">
        <v>969</v>
      </c>
      <c r="H120" s="238">
        <v>50</v>
      </c>
      <c r="I120" s="239"/>
      <c r="J120" s="240">
        <f>ROUND(I120*H120,2)</f>
        <v>0</v>
      </c>
      <c r="K120" s="236" t="s">
        <v>19</v>
      </c>
      <c r="L120" s="241"/>
      <c r="M120" s="242" t="s">
        <v>19</v>
      </c>
      <c r="N120" s="243" t="s">
        <v>47</v>
      </c>
      <c r="O120" s="64"/>
      <c r="P120" s="195">
        <f>O120*H120</f>
        <v>0</v>
      </c>
      <c r="Q120" s="195">
        <v>0</v>
      </c>
      <c r="R120" s="195">
        <f>Q120*H120</f>
        <v>0</v>
      </c>
      <c r="S120" s="195">
        <v>0</v>
      </c>
      <c r="T120" s="196">
        <f>S120*H120</f>
        <v>0</v>
      </c>
      <c r="AR120" s="197" t="s">
        <v>339</v>
      </c>
      <c r="AT120" s="197" t="s">
        <v>281</v>
      </c>
      <c r="AU120" s="197" t="s">
        <v>85</v>
      </c>
      <c r="AY120" s="18" t="s">
        <v>148</v>
      </c>
      <c r="BE120" s="198">
        <f>IF(N120="základní",J120,0)</f>
        <v>0</v>
      </c>
      <c r="BF120" s="198">
        <f>IF(N120="snížená",J120,0)</f>
        <v>0</v>
      </c>
      <c r="BG120" s="198">
        <f>IF(N120="zákl. přenesená",J120,0)</f>
        <v>0</v>
      </c>
      <c r="BH120" s="198">
        <f>IF(N120="sníž. přenesená",J120,0)</f>
        <v>0</v>
      </c>
      <c r="BI120" s="198">
        <f>IF(N120="nulová",J120,0)</f>
        <v>0</v>
      </c>
      <c r="BJ120" s="18" t="s">
        <v>83</v>
      </c>
      <c r="BK120" s="198">
        <f>ROUND(I120*H120,2)</f>
        <v>0</v>
      </c>
      <c r="BL120" s="18" t="s">
        <v>250</v>
      </c>
      <c r="BM120" s="197" t="s">
        <v>989</v>
      </c>
    </row>
    <row r="121" spans="2:65" s="1" customFormat="1" ht="11.25">
      <c r="B121" s="35"/>
      <c r="C121" s="36"/>
      <c r="D121" s="199" t="s">
        <v>156</v>
      </c>
      <c r="E121" s="36"/>
      <c r="F121" s="200" t="s">
        <v>988</v>
      </c>
      <c r="G121" s="36"/>
      <c r="H121" s="36"/>
      <c r="I121" s="116"/>
      <c r="J121" s="36"/>
      <c r="K121" s="36"/>
      <c r="L121" s="39"/>
      <c r="M121" s="201"/>
      <c r="N121" s="64"/>
      <c r="O121" s="64"/>
      <c r="P121" s="64"/>
      <c r="Q121" s="64"/>
      <c r="R121" s="64"/>
      <c r="S121" s="64"/>
      <c r="T121" s="65"/>
      <c r="AT121" s="18" t="s">
        <v>156</v>
      </c>
      <c r="AU121" s="18" t="s">
        <v>85</v>
      </c>
    </row>
    <row r="122" spans="2:65" s="11" customFormat="1" ht="22.9" customHeight="1">
      <c r="B122" s="170"/>
      <c r="C122" s="171"/>
      <c r="D122" s="172" t="s">
        <v>75</v>
      </c>
      <c r="E122" s="184" t="s">
        <v>990</v>
      </c>
      <c r="F122" s="184" t="s">
        <v>991</v>
      </c>
      <c r="G122" s="171"/>
      <c r="H122" s="171"/>
      <c r="I122" s="174"/>
      <c r="J122" s="185">
        <f>BK122</f>
        <v>0</v>
      </c>
      <c r="K122" s="171"/>
      <c r="L122" s="176"/>
      <c r="M122" s="177"/>
      <c r="N122" s="178"/>
      <c r="O122" s="178"/>
      <c r="P122" s="179">
        <f>SUM(P123:P126)</f>
        <v>0</v>
      </c>
      <c r="Q122" s="178"/>
      <c r="R122" s="179">
        <f>SUM(R123:R126)</f>
        <v>0</v>
      </c>
      <c r="S122" s="178"/>
      <c r="T122" s="180">
        <f>SUM(T123:T126)</f>
        <v>0</v>
      </c>
      <c r="AR122" s="181" t="s">
        <v>85</v>
      </c>
      <c r="AT122" s="182" t="s">
        <v>75</v>
      </c>
      <c r="AU122" s="182" t="s">
        <v>83</v>
      </c>
      <c r="AY122" s="181" t="s">
        <v>148</v>
      </c>
      <c r="BK122" s="183">
        <f>SUM(BK123:BK126)</f>
        <v>0</v>
      </c>
    </row>
    <row r="123" spans="2:65" s="1" customFormat="1" ht="24" customHeight="1">
      <c r="B123" s="35"/>
      <c r="C123" s="186" t="s">
        <v>202</v>
      </c>
      <c r="D123" s="186" t="s">
        <v>150</v>
      </c>
      <c r="E123" s="187" t="s">
        <v>992</v>
      </c>
      <c r="F123" s="188" t="s">
        <v>993</v>
      </c>
      <c r="G123" s="189" t="s">
        <v>226</v>
      </c>
      <c r="H123" s="190">
        <v>36</v>
      </c>
      <c r="I123" s="191"/>
      <c r="J123" s="192">
        <f>ROUND(I123*H123,2)</f>
        <v>0</v>
      </c>
      <c r="K123" s="188" t="s">
        <v>19</v>
      </c>
      <c r="L123" s="39"/>
      <c r="M123" s="193" t="s">
        <v>19</v>
      </c>
      <c r="N123" s="194" t="s">
        <v>47</v>
      </c>
      <c r="O123" s="64"/>
      <c r="P123" s="195">
        <f>O123*H123</f>
        <v>0</v>
      </c>
      <c r="Q123" s="195">
        <v>0</v>
      </c>
      <c r="R123" s="195">
        <f>Q123*H123</f>
        <v>0</v>
      </c>
      <c r="S123" s="195">
        <v>0</v>
      </c>
      <c r="T123" s="196">
        <f>S123*H123</f>
        <v>0</v>
      </c>
      <c r="AR123" s="197" t="s">
        <v>250</v>
      </c>
      <c r="AT123" s="197" t="s">
        <v>150</v>
      </c>
      <c r="AU123" s="197" t="s">
        <v>85</v>
      </c>
      <c r="AY123" s="18" t="s">
        <v>148</v>
      </c>
      <c r="BE123" s="198">
        <f>IF(N123="základní",J123,0)</f>
        <v>0</v>
      </c>
      <c r="BF123" s="198">
        <f>IF(N123="snížená",J123,0)</f>
        <v>0</v>
      </c>
      <c r="BG123" s="198">
        <f>IF(N123="zákl. přenesená",J123,0)</f>
        <v>0</v>
      </c>
      <c r="BH123" s="198">
        <f>IF(N123="sníž. přenesená",J123,0)</f>
        <v>0</v>
      </c>
      <c r="BI123" s="198">
        <f>IF(N123="nulová",J123,0)</f>
        <v>0</v>
      </c>
      <c r="BJ123" s="18" t="s">
        <v>83</v>
      </c>
      <c r="BK123" s="198">
        <f>ROUND(I123*H123,2)</f>
        <v>0</v>
      </c>
      <c r="BL123" s="18" t="s">
        <v>250</v>
      </c>
      <c r="BM123" s="197" t="s">
        <v>994</v>
      </c>
    </row>
    <row r="124" spans="2:65" s="1" customFormat="1" ht="19.5">
      <c r="B124" s="35"/>
      <c r="C124" s="36"/>
      <c r="D124" s="199" t="s">
        <v>156</v>
      </c>
      <c r="E124" s="36"/>
      <c r="F124" s="200" t="s">
        <v>993</v>
      </c>
      <c r="G124" s="36"/>
      <c r="H124" s="36"/>
      <c r="I124" s="116"/>
      <c r="J124" s="36"/>
      <c r="K124" s="36"/>
      <c r="L124" s="39"/>
      <c r="M124" s="201"/>
      <c r="N124" s="64"/>
      <c r="O124" s="64"/>
      <c r="P124" s="64"/>
      <c r="Q124" s="64"/>
      <c r="R124" s="64"/>
      <c r="S124" s="64"/>
      <c r="T124" s="65"/>
      <c r="AT124" s="18" t="s">
        <v>156</v>
      </c>
      <c r="AU124" s="18" t="s">
        <v>85</v>
      </c>
    </row>
    <row r="125" spans="2:65" s="1" customFormat="1" ht="16.5" customHeight="1">
      <c r="B125" s="35"/>
      <c r="C125" s="234" t="s">
        <v>209</v>
      </c>
      <c r="D125" s="234" t="s">
        <v>281</v>
      </c>
      <c r="E125" s="235" t="s">
        <v>995</v>
      </c>
      <c r="F125" s="236" t="s">
        <v>996</v>
      </c>
      <c r="G125" s="237" t="s">
        <v>997</v>
      </c>
      <c r="H125" s="238">
        <v>22.32</v>
      </c>
      <c r="I125" s="239"/>
      <c r="J125" s="240">
        <f>ROUND(I125*H125,2)</f>
        <v>0</v>
      </c>
      <c r="K125" s="236" t="s">
        <v>19</v>
      </c>
      <c r="L125" s="241"/>
      <c r="M125" s="242" t="s">
        <v>19</v>
      </c>
      <c r="N125" s="243" t="s">
        <v>47</v>
      </c>
      <c r="O125" s="64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AR125" s="197" t="s">
        <v>339</v>
      </c>
      <c r="AT125" s="197" t="s">
        <v>281</v>
      </c>
      <c r="AU125" s="197" t="s">
        <v>85</v>
      </c>
      <c r="AY125" s="18" t="s">
        <v>148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8" t="s">
        <v>83</v>
      </c>
      <c r="BK125" s="198">
        <f>ROUND(I125*H125,2)</f>
        <v>0</v>
      </c>
      <c r="BL125" s="18" t="s">
        <v>250</v>
      </c>
      <c r="BM125" s="197" t="s">
        <v>998</v>
      </c>
    </row>
    <row r="126" spans="2:65" s="1" customFormat="1" ht="11.25">
      <c r="B126" s="35"/>
      <c r="C126" s="36"/>
      <c r="D126" s="199" t="s">
        <v>156</v>
      </c>
      <c r="E126" s="36"/>
      <c r="F126" s="200" t="s">
        <v>996</v>
      </c>
      <c r="G126" s="36"/>
      <c r="H126" s="36"/>
      <c r="I126" s="116"/>
      <c r="J126" s="36"/>
      <c r="K126" s="36"/>
      <c r="L126" s="39"/>
      <c r="M126" s="201"/>
      <c r="N126" s="64"/>
      <c r="O126" s="64"/>
      <c r="P126" s="64"/>
      <c r="Q126" s="64"/>
      <c r="R126" s="64"/>
      <c r="S126" s="64"/>
      <c r="T126" s="65"/>
      <c r="AT126" s="18" t="s">
        <v>156</v>
      </c>
      <c r="AU126" s="18" t="s">
        <v>85</v>
      </c>
    </row>
    <row r="127" spans="2:65" s="11" customFormat="1" ht="22.9" customHeight="1">
      <c r="B127" s="170"/>
      <c r="C127" s="171"/>
      <c r="D127" s="172" t="s">
        <v>75</v>
      </c>
      <c r="E127" s="184" t="s">
        <v>999</v>
      </c>
      <c r="F127" s="184" t="s">
        <v>1000</v>
      </c>
      <c r="G127" s="171"/>
      <c r="H127" s="171"/>
      <c r="I127" s="174"/>
      <c r="J127" s="185">
        <f>BK127</f>
        <v>0</v>
      </c>
      <c r="K127" s="171"/>
      <c r="L127" s="176"/>
      <c r="M127" s="177"/>
      <c r="N127" s="178"/>
      <c r="O127" s="178"/>
      <c r="P127" s="179">
        <f>SUM(P128:P133)</f>
        <v>0</v>
      </c>
      <c r="Q127" s="178"/>
      <c r="R127" s="179">
        <f>SUM(R128:R133)</f>
        <v>0</v>
      </c>
      <c r="S127" s="178"/>
      <c r="T127" s="180">
        <f>SUM(T128:T133)</f>
        <v>0</v>
      </c>
      <c r="AR127" s="181" t="s">
        <v>85</v>
      </c>
      <c r="AT127" s="182" t="s">
        <v>75</v>
      </c>
      <c r="AU127" s="182" t="s">
        <v>83</v>
      </c>
      <c r="AY127" s="181" t="s">
        <v>148</v>
      </c>
      <c r="BK127" s="183">
        <f>SUM(BK128:BK133)</f>
        <v>0</v>
      </c>
    </row>
    <row r="128" spans="2:65" s="1" customFormat="1" ht="24" customHeight="1">
      <c r="B128" s="35"/>
      <c r="C128" s="186" t="s">
        <v>217</v>
      </c>
      <c r="D128" s="186" t="s">
        <v>150</v>
      </c>
      <c r="E128" s="187" t="s">
        <v>1001</v>
      </c>
      <c r="F128" s="188" t="s">
        <v>1002</v>
      </c>
      <c r="G128" s="189" t="s">
        <v>226</v>
      </c>
      <c r="H128" s="190">
        <v>360</v>
      </c>
      <c r="I128" s="191"/>
      <c r="J128" s="192">
        <f>ROUND(I128*H128,2)</f>
        <v>0</v>
      </c>
      <c r="K128" s="188" t="s">
        <v>19</v>
      </c>
      <c r="L128" s="39"/>
      <c r="M128" s="193" t="s">
        <v>19</v>
      </c>
      <c r="N128" s="194" t="s">
        <v>47</v>
      </c>
      <c r="O128" s="64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AR128" s="197" t="s">
        <v>250</v>
      </c>
      <c r="AT128" s="197" t="s">
        <v>150</v>
      </c>
      <c r="AU128" s="197" t="s">
        <v>85</v>
      </c>
      <c r="AY128" s="18" t="s">
        <v>148</v>
      </c>
      <c r="BE128" s="198">
        <f>IF(N128="základní",J128,0)</f>
        <v>0</v>
      </c>
      <c r="BF128" s="198">
        <f>IF(N128="snížená",J128,0)</f>
        <v>0</v>
      </c>
      <c r="BG128" s="198">
        <f>IF(N128="zákl. přenesená",J128,0)</f>
        <v>0</v>
      </c>
      <c r="BH128" s="198">
        <f>IF(N128="sníž. přenesená",J128,0)</f>
        <v>0</v>
      </c>
      <c r="BI128" s="198">
        <f>IF(N128="nulová",J128,0)</f>
        <v>0</v>
      </c>
      <c r="BJ128" s="18" t="s">
        <v>83</v>
      </c>
      <c r="BK128" s="198">
        <f>ROUND(I128*H128,2)</f>
        <v>0</v>
      </c>
      <c r="BL128" s="18" t="s">
        <v>250</v>
      </c>
      <c r="BM128" s="197" t="s">
        <v>1003</v>
      </c>
    </row>
    <row r="129" spans="2:65" s="1" customFormat="1" ht="19.5">
      <c r="B129" s="35"/>
      <c r="C129" s="36"/>
      <c r="D129" s="199" t="s">
        <v>156</v>
      </c>
      <c r="E129" s="36"/>
      <c r="F129" s="200" t="s">
        <v>1002</v>
      </c>
      <c r="G129" s="36"/>
      <c r="H129" s="36"/>
      <c r="I129" s="116"/>
      <c r="J129" s="36"/>
      <c r="K129" s="36"/>
      <c r="L129" s="39"/>
      <c r="M129" s="201"/>
      <c r="N129" s="64"/>
      <c r="O129" s="64"/>
      <c r="P129" s="64"/>
      <c r="Q129" s="64"/>
      <c r="R129" s="64"/>
      <c r="S129" s="64"/>
      <c r="T129" s="65"/>
      <c r="AT129" s="18" t="s">
        <v>156</v>
      </c>
      <c r="AU129" s="18" t="s">
        <v>85</v>
      </c>
    </row>
    <row r="130" spans="2:65" s="1" customFormat="1" ht="16.5" customHeight="1">
      <c r="B130" s="35"/>
      <c r="C130" s="234" t="s">
        <v>223</v>
      </c>
      <c r="D130" s="234" t="s">
        <v>281</v>
      </c>
      <c r="E130" s="235" t="s">
        <v>1004</v>
      </c>
      <c r="F130" s="236" t="s">
        <v>1005</v>
      </c>
      <c r="G130" s="237" t="s">
        <v>997</v>
      </c>
      <c r="H130" s="238">
        <v>360</v>
      </c>
      <c r="I130" s="239"/>
      <c r="J130" s="240">
        <f>ROUND(I130*H130,2)</f>
        <v>0</v>
      </c>
      <c r="K130" s="236" t="s">
        <v>19</v>
      </c>
      <c r="L130" s="241"/>
      <c r="M130" s="242" t="s">
        <v>19</v>
      </c>
      <c r="N130" s="243" t="s">
        <v>47</v>
      </c>
      <c r="O130" s="64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AR130" s="197" t="s">
        <v>339</v>
      </c>
      <c r="AT130" s="197" t="s">
        <v>281</v>
      </c>
      <c r="AU130" s="197" t="s">
        <v>85</v>
      </c>
      <c r="AY130" s="18" t="s">
        <v>148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18" t="s">
        <v>83</v>
      </c>
      <c r="BK130" s="198">
        <f>ROUND(I130*H130,2)</f>
        <v>0</v>
      </c>
      <c r="BL130" s="18" t="s">
        <v>250</v>
      </c>
      <c r="BM130" s="197" t="s">
        <v>1006</v>
      </c>
    </row>
    <row r="131" spans="2:65" s="1" customFormat="1" ht="11.25">
      <c r="B131" s="35"/>
      <c r="C131" s="36"/>
      <c r="D131" s="199" t="s">
        <v>156</v>
      </c>
      <c r="E131" s="36"/>
      <c r="F131" s="200" t="s">
        <v>1005</v>
      </c>
      <c r="G131" s="36"/>
      <c r="H131" s="36"/>
      <c r="I131" s="116"/>
      <c r="J131" s="36"/>
      <c r="K131" s="36"/>
      <c r="L131" s="39"/>
      <c r="M131" s="201"/>
      <c r="N131" s="64"/>
      <c r="O131" s="64"/>
      <c r="P131" s="64"/>
      <c r="Q131" s="64"/>
      <c r="R131" s="64"/>
      <c r="S131" s="64"/>
      <c r="T131" s="65"/>
      <c r="AT131" s="18" t="s">
        <v>156</v>
      </c>
      <c r="AU131" s="18" t="s">
        <v>85</v>
      </c>
    </row>
    <row r="132" spans="2:65" s="1" customFormat="1" ht="24" customHeight="1">
      <c r="B132" s="35"/>
      <c r="C132" s="234" t="s">
        <v>231</v>
      </c>
      <c r="D132" s="234" t="s">
        <v>281</v>
      </c>
      <c r="E132" s="235" t="s">
        <v>1007</v>
      </c>
      <c r="F132" s="236" t="s">
        <v>1008</v>
      </c>
      <c r="G132" s="237" t="s">
        <v>997</v>
      </c>
      <c r="H132" s="238">
        <v>3.6</v>
      </c>
      <c r="I132" s="239"/>
      <c r="J132" s="240">
        <f>ROUND(I132*H132,2)</f>
        <v>0</v>
      </c>
      <c r="K132" s="236" t="s">
        <v>19</v>
      </c>
      <c r="L132" s="241"/>
      <c r="M132" s="242" t="s">
        <v>19</v>
      </c>
      <c r="N132" s="243" t="s">
        <v>47</v>
      </c>
      <c r="O132" s="64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AR132" s="197" t="s">
        <v>339</v>
      </c>
      <c r="AT132" s="197" t="s">
        <v>281</v>
      </c>
      <c r="AU132" s="197" t="s">
        <v>85</v>
      </c>
      <c r="AY132" s="18" t="s">
        <v>148</v>
      </c>
      <c r="BE132" s="198">
        <f>IF(N132="základní",J132,0)</f>
        <v>0</v>
      </c>
      <c r="BF132" s="198">
        <f>IF(N132="snížená",J132,0)</f>
        <v>0</v>
      </c>
      <c r="BG132" s="198">
        <f>IF(N132="zákl. přenesená",J132,0)</f>
        <v>0</v>
      </c>
      <c r="BH132" s="198">
        <f>IF(N132="sníž. přenesená",J132,0)</f>
        <v>0</v>
      </c>
      <c r="BI132" s="198">
        <f>IF(N132="nulová",J132,0)</f>
        <v>0</v>
      </c>
      <c r="BJ132" s="18" t="s">
        <v>83</v>
      </c>
      <c r="BK132" s="198">
        <f>ROUND(I132*H132,2)</f>
        <v>0</v>
      </c>
      <c r="BL132" s="18" t="s">
        <v>250</v>
      </c>
      <c r="BM132" s="197" t="s">
        <v>1009</v>
      </c>
    </row>
    <row r="133" spans="2:65" s="1" customFormat="1" ht="19.5">
      <c r="B133" s="35"/>
      <c r="C133" s="36"/>
      <c r="D133" s="199" t="s">
        <v>156</v>
      </c>
      <c r="E133" s="36"/>
      <c r="F133" s="200" t="s">
        <v>1008</v>
      </c>
      <c r="G133" s="36"/>
      <c r="H133" s="36"/>
      <c r="I133" s="116"/>
      <c r="J133" s="36"/>
      <c r="K133" s="36"/>
      <c r="L133" s="39"/>
      <c r="M133" s="201"/>
      <c r="N133" s="64"/>
      <c r="O133" s="64"/>
      <c r="P133" s="64"/>
      <c r="Q133" s="64"/>
      <c r="R133" s="64"/>
      <c r="S133" s="64"/>
      <c r="T133" s="65"/>
      <c r="AT133" s="18" t="s">
        <v>156</v>
      </c>
      <c r="AU133" s="18" t="s">
        <v>85</v>
      </c>
    </row>
    <row r="134" spans="2:65" s="11" customFormat="1" ht="22.9" customHeight="1">
      <c r="B134" s="170"/>
      <c r="C134" s="171"/>
      <c r="D134" s="172" t="s">
        <v>75</v>
      </c>
      <c r="E134" s="184" t="s">
        <v>1010</v>
      </c>
      <c r="F134" s="184" t="s">
        <v>1011</v>
      </c>
      <c r="G134" s="171"/>
      <c r="H134" s="171"/>
      <c r="I134" s="174"/>
      <c r="J134" s="185">
        <f>BK134</f>
        <v>0</v>
      </c>
      <c r="K134" s="171"/>
      <c r="L134" s="176"/>
      <c r="M134" s="177"/>
      <c r="N134" s="178"/>
      <c r="O134" s="178"/>
      <c r="P134" s="179">
        <f>SUM(P135:P138)</f>
        <v>0</v>
      </c>
      <c r="Q134" s="178"/>
      <c r="R134" s="179">
        <f>SUM(R135:R138)</f>
        <v>0</v>
      </c>
      <c r="S134" s="178"/>
      <c r="T134" s="180">
        <f>SUM(T135:T138)</f>
        <v>0</v>
      </c>
      <c r="AR134" s="181" t="s">
        <v>85</v>
      </c>
      <c r="AT134" s="182" t="s">
        <v>75</v>
      </c>
      <c r="AU134" s="182" t="s">
        <v>83</v>
      </c>
      <c r="AY134" s="181" t="s">
        <v>148</v>
      </c>
      <c r="BK134" s="183">
        <f>SUM(BK135:BK138)</f>
        <v>0</v>
      </c>
    </row>
    <row r="135" spans="2:65" s="1" customFormat="1" ht="16.5" customHeight="1">
      <c r="B135" s="35"/>
      <c r="C135" s="186" t="s">
        <v>238</v>
      </c>
      <c r="D135" s="186" t="s">
        <v>150</v>
      </c>
      <c r="E135" s="187" t="s">
        <v>1012</v>
      </c>
      <c r="F135" s="188" t="s">
        <v>1013</v>
      </c>
      <c r="G135" s="189" t="s">
        <v>1014</v>
      </c>
      <c r="H135" s="190">
        <v>20</v>
      </c>
      <c r="I135" s="191"/>
      <c r="J135" s="192">
        <f>ROUND(I135*H135,2)</f>
        <v>0</v>
      </c>
      <c r="K135" s="188" t="s">
        <v>19</v>
      </c>
      <c r="L135" s="39"/>
      <c r="M135" s="193" t="s">
        <v>19</v>
      </c>
      <c r="N135" s="194" t="s">
        <v>47</v>
      </c>
      <c r="O135" s="64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AR135" s="197" t="s">
        <v>1015</v>
      </c>
      <c r="AT135" s="197" t="s">
        <v>150</v>
      </c>
      <c r="AU135" s="197" t="s">
        <v>85</v>
      </c>
      <c r="AY135" s="18" t="s">
        <v>148</v>
      </c>
      <c r="BE135" s="198">
        <f>IF(N135="základní",J135,0)</f>
        <v>0</v>
      </c>
      <c r="BF135" s="198">
        <f>IF(N135="snížená",J135,0)</f>
        <v>0</v>
      </c>
      <c r="BG135" s="198">
        <f>IF(N135="zákl. přenesená",J135,0)</f>
        <v>0</v>
      </c>
      <c r="BH135" s="198">
        <f>IF(N135="sníž. přenesená",J135,0)</f>
        <v>0</v>
      </c>
      <c r="BI135" s="198">
        <f>IF(N135="nulová",J135,0)</f>
        <v>0</v>
      </c>
      <c r="BJ135" s="18" t="s">
        <v>83</v>
      </c>
      <c r="BK135" s="198">
        <f>ROUND(I135*H135,2)</f>
        <v>0</v>
      </c>
      <c r="BL135" s="18" t="s">
        <v>1015</v>
      </c>
      <c r="BM135" s="197" t="s">
        <v>1016</v>
      </c>
    </row>
    <row r="136" spans="2:65" s="1" customFormat="1" ht="11.25">
      <c r="B136" s="35"/>
      <c r="C136" s="36"/>
      <c r="D136" s="199" t="s">
        <v>156</v>
      </c>
      <c r="E136" s="36"/>
      <c r="F136" s="200" t="s">
        <v>1013</v>
      </c>
      <c r="G136" s="36"/>
      <c r="H136" s="36"/>
      <c r="I136" s="116"/>
      <c r="J136" s="36"/>
      <c r="K136" s="36"/>
      <c r="L136" s="39"/>
      <c r="M136" s="201"/>
      <c r="N136" s="64"/>
      <c r="O136" s="64"/>
      <c r="P136" s="64"/>
      <c r="Q136" s="64"/>
      <c r="R136" s="64"/>
      <c r="S136" s="64"/>
      <c r="T136" s="65"/>
      <c r="AT136" s="18" t="s">
        <v>156</v>
      </c>
      <c r="AU136" s="18" t="s">
        <v>85</v>
      </c>
    </row>
    <row r="137" spans="2:65" s="1" customFormat="1" ht="24" customHeight="1">
      <c r="B137" s="35"/>
      <c r="C137" s="234" t="s">
        <v>8</v>
      </c>
      <c r="D137" s="234" t="s">
        <v>281</v>
      </c>
      <c r="E137" s="235" t="s">
        <v>1017</v>
      </c>
      <c r="F137" s="236" t="s">
        <v>1018</v>
      </c>
      <c r="G137" s="237" t="s">
        <v>1019</v>
      </c>
      <c r="H137" s="238">
        <v>1</v>
      </c>
      <c r="I137" s="239"/>
      <c r="J137" s="240">
        <f>ROUND(I137*H137,2)</f>
        <v>0</v>
      </c>
      <c r="K137" s="236" t="s">
        <v>19</v>
      </c>
      <c r="L137" s="241"/>
      <c r="M137" s="242" t="s">
        <v>19</v>
      </c>
      <c r="N137" s="243" t="s">
        <v>47</v>
      </c>
      <c r="O137" s="64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AR137" s="197" t="s">
        <v>339</v>
      </c>
      <c r="AT137" s="197" t="s">
        <v>281</v>
      </c>
      <c r="AU137" s="197" t="s">
        <v>85</v>
      </c>
      <c r="AY137" s="18" t="s">
        <v>148</v>
      </c>
      <c r="BE137" s="198">
        <f>IF(N137="základní",J137,0)</f>
        <v>0</v>
      </c>
      <c r="BF137" s="198">
        <f>IF(N137="snížená",J137,0)</f>
        <v>0</v>
      </c>
      <c r="BG137" s="198">
        <f>IF(N137="zákl. přenesená",J137,0)</f>
        <v>0</v>
      </c>
      <c r="BH137" s="198">
        <f>IF(N137="sníž. přenesená",J137,0)</f>
        <v>0</v>
      </c>
      <c r="BI137" s="198">
        <f>IF(N137="nulová",J137,0)</f>
        <v>0</v>
      </c>
      <c r="BJ137" s="18" t="s">
        <v>83</v>
      </c>
      <c r="BK137" s="198">
        <f>ROUND(I137*H137,2)</f>
        <v>0</v>
      </c>
      <c r="BL137" s="18" t="s">
        <v>250</v>
      </c>
      <c r="BM137" s="197" t="s">
        <v>1020</v>
      </c>
    </row>
    <row r="138" spans="2:65" s="1" customFormat="1" ht="19.5">
      <c r="B138" s="35"/>
      <c r="C138" s="36"/>
      <c r="D138" s="199" t="s">
        <v>156</v>
      </c>
      <c r="E138" s="36"/>
      <c r="F138" s="200" t="s">
        <v>1018</v>
      </c>
      <c r="G138" s="36"/>
      <c r="H138" s="36"/>
      <c r="I138" s="116"/>
      <c r="J138" s="36"/>
      <c r="K138" s="36"/>
      <c r="L138" s="39"/>
      <c r="M138" s="201"/>
      <c r="N138" s="64"/>
      <c r="O138" s="64"/>
      <c r="P138" s="64"/>
      <c r="Q138" s="64"/>
      <c r="R138" s="64"/>
      <c r="S138" s="64"/>
      <c r="T138" s="65"/>
      <c r="AT138" s="18" t="s">
        <v>156</v>
      </c>
      <c r="AU138" s="18" t="s">
        <v>85</v>
      </c>
    </row>
    <row r="139" spans="2:65" s="11" customFormat="1" ht="22.9" customHeight="1">
      <c r="B139" s="170"/>
      <c r="C139" s="171"/>
      <c r="D139" s="172" t="s">
        <v>75</v>
      </c>
      <c r="E139" s="184" t="s">
        <v>1021</v>
      </c>
      <c r="F139" s="184" t="s">
        <v>1022</v>
      </c>
      <c r="G139" s="171"/>
      <c r="H139" s="171"/>
      <c r="I139" s="174"/>
      <c r="J139" s="185">
        <f>BK139</f>
        <v>0</v>
      </c>
      <c r="K139" s="171"/>
      <c r="L139" s="176"/>
      <c r="M139" s="177"/>
      <c r="N139" s="178"/>
      <c r="O139" s="178"/>
      <c r="P139" s="179">
        <f>SUM(P140:P143)</f>
        <v>0</v>
      </c>
      <c r="Q139" s="178"/>
      <c r="R139" s="179">
        <f>SUM(R140:R143)</f>
        <v>0</v>
      </c>
      <c r="S139" s="178"/>
      <c r="T139" s="180">
        <f>SUM(T140:T143)</f>
        <v>0</v>
      </c>
      <c r="AR139" s="181" t="s">
        <v>85</v>
      </c>
      <c r="AT139" s="182" t="s">
        <v>75</v>
      </c>
      <c r="AU139" s="182" t="s">
        <v>83</v>
      </c>
      <c r="AY139" s="181" t="s">
        <v>148</v>
      </c>
      <c r="BK139" s="183">
        <f>SUM(BK140:BK143)</f>
        <v>0</v>
      </c>
    </row>
    <row r="140" spans="2:65" s="1" customFormat="1" ht="16.5" customHeight="1">
      <c r="B140" s="35"/>
      <c r="C140" s="186" t="s">
        <v>250</v>
      </c>
      <c r="D140" s="186" t="s">
        <v>150</v>
      </c>
      <c r="E140" s="187" t="s">
        <v>1012</v>
      </c>
      <c r="F140" s="188" t="s">
        <v>1013</v>
      </c>
      <c r="G140" s="189" t="s">
        <v>1014</v>
      </c>
      <c r="H140" s="190">
        <v>85</v>
      </c>
      <c r="I140" s="191"/>
      <c r="J140" s="192">
        <f>ROUND(I140*H140,2)</f>
        <v>0</v>
      </c>
      <c r="K140" s="188" t="s">
        <v>19</v>
      </c>
      <c r="L140" s="39"/>
      <c r="M140" s="193" t="s">
        <v>19</v>
      </c>
      <c r="N140" s="194" t="s">
        <v>47</v>
      </c>
      <c r="O140" s="64"/>
      <c r="P140" s="195">
        <f>O140*H140</f>
        <v>0</v>
      </c>
      <c r="Q140" s="195">
        <v>0</v>
      </c>
      <c r="R140" s="195">
        <f>Q140*H140</f>
        <v>0</v>
      </c>
      <c r="S140" s="195">
        <v>0</v>
      </c>
      <c r="T140" s="196">
        <f>S140*H140</f>
        <v>0</v>
      </c>
      <c r="AR140" s="197" t="s">
        <v>1015</v>
      </c>
      <c r="AT140" s="197" t="s">
        <v>150</v>
      </c>
      <c r="AU140" s="197" t="s">
        <v>85</v>
      </c>
      <c r="AY140" s="18" t="s">
        <v>148</v>
      </c>
      <c r="BE140" s="198">
        <f>IF(N140="základní",J140,0)</f>
        <v>0</v>
      </c>
      <c r="BF140" s="198">
        <f>IF(N140="snížená",J140,0)</f>
        <v>0</v>
      </c>
      <c r="BG140" s="198">
        <f>IF(N140="zákl. přenesená",J140,0)</f>
        <v>0</v>
      </c>
      <c r="BH140" s="198">
        <f>IF(N140="sníž. přenesená",J140,0)</f>
        <v>0</v>
      </c>
      <c r="BI140" s="198">
        <f>IF(N140="nulová",J140,0)</f>
        <v>0</v>
      </c>
      <c r="BJ140" s="18" t="s">
        <v>83</v>
      </c>
      <c r="BK140" s="198">
        <f>ROUND(I140*H140,2)</f>
        <v>0</v>
      </c>
      <c r="BL140" s="18" t="s">
        <v>1015</v>
      </c>
      <c r="BM140" s="197" t="s">
        <v>1023</v>
      </c>
    </row>
    <row r="141" spans="2:65" s="1" customFormat="1" ht="11.25">
      <c r="B141" s="35"/>
      <c r="C141" s="36"/>
      <c r="D141" s="199" t="s">
        <v>156</v>
      </c>
      <c r="E141" s="36"/>
      <c r="F141" s="200" t="s">
        <v>1013</v>
      </c>
      <c r="G141" s="36"/>
      <c r="H141" s="36"/>
      <c r="I141" s="116"/>
      <c r="J141" s="36"/>
      <c r="K141" s="36"/>
      <c r="L141" s="39"/>
      <c r="M141" s="201"/>
      <c r="N141" s="64"/>
      <c r="O141" s="64"/>
      <c r="P141" s="64"/>
      <c r="Q141" s="64"/>
      <c r="R141" s="64"/>
      <c r="S141" s="64"/>
      <c r="T141" s="65"/>
      <c r="AT141" s="18" t="s">
        <v>156</v>
      </c>
      <c r="AU141" s="18" t="s">
        <v>85</v>
      </c>
    </row>
    <row r="142" spans="2:65" s="1" customFormat="1" ht="24" customHeight="1">
      <c r="B142" s="35"/>
      <c r="C142" s="234" t="s">
        <v>256</v>
      </c>
      <c r="D142" s="234" t="s">
        <v>281</v>
      </c>
      <c r="E142" s="235" t="s">
        <v>1024</v>
      </c>
      <c r="F142" s="236" t="s">
        <v>1025</v>
      </c>
      <c r="G142" s="237" t="s">
        <v>1019</v>
      </c>
      <c r="H142" s="238">
        <v>1</v>
      </c>
      <c r="I142" s="239"/>
      <c r="J142" s="240">
        <f>ROUND(I142*H142,2)</f>
        <v>0</v>
      </c>
      <c r="K142" s="236" t="s">
        <v>19</v>
      </c>
      <c r="L142" s="241"/>
      <c r="M142" s="242" t="s">
        <v>19</v>
      </c>
      <c r="N142" s="243" t="s">
        <v>47</v>
      </c>
      <c r="O142" s="64"/>
      <c r="P142" s="195">
        <f>O142*H142</f>
        <v>0</v>
      </c>
      <c r="Q142" s="195">
        <v>0</v>
      </c>
      <c r="R142" s="195">
        <f>Q142*H142</f>
        <v>0</v>
      </c>
      <c r="S142" s="195">
        <v>0</v>
      </c>
      <c r="T142" s="196">
        <f>S142*H142</f>
        <v>0</v>
      </c>
      <c r="AR142" s="197" t="s">
        <v>339</v>
      </c>
      <c r="AT142" s="197" t="s">
        <v>281</v>
      </c>
      <c r="AU142" s="197" t="s">
        <v>85</v>
      </c>
      <c r="AY142" s="18" t="s">
        <v>148</v>
      </c>
      <c r="BE142" s="198">
        <f>IF(N142="základní",J142,0)</f>
        <v>0</v>
      </c>
      <c r="BF142" s="198">
        <f>IF(N142="snížená",J142,0)</f>
        <v>0</v>
      </c>
      <c r="BG142" s="198">
        <f>IF(N142="zákl. přenesená",J142,0)</f>
        <v>0</v>
      </c>
      <c r="BH142" s="198">
        <f>IF(N142="sníž. přenesená",J142,0)</f>
        <v>0</v>
      </c>
      <c r="BI142" s="198">
        <f>IF(N142="nulová",J142,0)</f>
        <v>0</v>
      </c>
      <c r="BJ142" s="18" t="s">
        <v>83</v>
      </c>
      <c r="BK142" s="198">
        <f>ROUND(I142*H142,2)</f>
        <v>0</v>
      </c>
      <c r="BL142" s="18" t="s">
        <v>250</v>
      </c>
      <c r="BM142" s="197" t="s">
        <v>1026</v>
      </c>
    </row>
    <row r="143" spans="2:65" s="1" customFormat="1" ht="11.25">
      <c r="B143" s="35"/>
      <c r="C143" s="36"/>
      <c r="D143" s="199" t="s">
        <v>156</v>
      </c>
      <c r="E143" s="36"/>
      <c r="F143" s="200" t="s">
        <v>1025</v>
      </c>
      <c r="G143" s="36"/>
      <c r="H143" s="36"/>
      <c r="I143" s="116"/>
      <c r="J143" s="36"/>
      <c r="K143" s="36"/>
      <c r="L143" s="39"/>
      <c r="M143" s="201"/>
      <c r="N143" s="64"/>
      <c r="O143" s="64"/>
      <c r="P143" s="64"/>
      <c r="Q143" s="64"/>
      <c r="R143" s="64"/>
      <c r="S143" s="64"/>
      <c r="T143" s="65"/>
      <c r="AT143" s="18" t="s">
        <v>156</v>
      </c>
      <c r="AU143" s="18" t="s">
        <v>85</v>
      </c>
    </row>
    <row r="144" spans="2:65" s="11" customFormat="1" ht="25.9" customHeight="1">
      <c r="B144" s="170"/>
      <c r="C144" s="171"/>
      <c r="D144" s="172" t="s">
        <v>75</v>
      </c>
      <c r="E144" s="173" t="s">
        <v>1027</v>
      </c>
      <c r="F144" s="173" t="s">
        <v>1028</v>
      </c>
      <c r="G144" s="171"/>
      <c r="H144" s="171"/>
      <c r="I144" s="174"/>
      <c r="J144" s="175">
        <f>BK144</f>
        <v>0</v>
      </c>
      <c r="K144" s="171"/>
      <c r="L144" s="176"/>
      <c r="M144" s="177"/>
      <c r="N144" s="178"/>
      <c r="O144" s="178"/>
      <c r="P144" s="179">
        <f>P145+P146+P147+P152+P167+P182</f>
        <v>0</v>
      </c>
      <c r="Q144" s="178"/>
      <c r="R144" s="179">
        <f>R145+R146+R147+R152+R167+R182</f>
        <v>80.103646800000007</v>
      </c>
      <c r="S144" s="178"/>
      <c r="T144" s="180">
        <f>T145+T146+T147+T152+T167+T182</f>
        <v>0</v>
      </c>
      <c r="AR144" s="181" t="s">
        <v>91</v>
      </c>
      <c r="AT144" s="182" t="s">
        <v>75</v>
      </c>
      <c r="AU144" s="182" t="s">
        <v>76</v>
      </c>
      <c r="AY144" s="181" t="s">
        <v>148</v>
      </c>
      <c r="BK144" s="183">
        <f>BK145+BK146+BK147+BK152+BK167+BK182</f>
        <v>0</v>
      </c>
    </row>
    <row r="145" spans="2:65" s="1" customFormat="1" ht="24" customHeight="1">
      <c r="B145" s="35"/>
      <c r="C145" s="186" t="s">
        <v>262</v>
      </c>
      <c r="D145" s="186" t="s">
        <v>150</v>
      </c>
      <c r="E145" s="187" t="s">
        <v>1029</v>
      </c>
      <c r="F145" s="188" t="s">
        <v>1030</v>
      </c>
      <c r="G145" s="189" t="s">
        <v>1031</v>
      </c>
      <c r="H145" s="190">
        <v>0.32200000000000001</v>
      </c>
      <c r="I145" s="191"/>
      <c r="J145" s="192">
        <f>ROUND(I145*H145,2)</f>
        <v>0</v>
      </c>
      <c r="K145" s="188" t="s">
        <v>19</v>
      </c>
      <c r="L145" s="39"/>
      <c r="M145" s="193" t="s">
        <v>19</v>
      </c>
      <c r="N145" s="194" t="s">
        <v>47</v>
      </c>
      <c r="O145" s="64"/>
      <c r="P145" s="195">
        <f>O145*H145</f>
        <v>0</v>
      </c>
      <c r="Q145" s="195">
        <v>8.8000000000000005E-3</v>
      </c>
      <c r="R145" s="195">
        <f>Q145*H145</f>
        <v>2.8336000000000004E-3</v>
      </c>
      <c r="S145" s="195">
        <v>0</v>
      </c>
      <c r="T145" s="196">
        <f>S145*H145</f>
        <v>0</v>
      </c>
      <c r="AR145" s="197" t="s">
        <v>1032</v>
      </c>
      <c r="AT145" s="197" t="s">
        <v>150</v>
      </c>
      <c r="AU145" s="197" t="s">
        <v>83</v>
      </c>
      <c r="AY145" s="18" t="s">
        <v>148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83</v>
      </c>
      <c r="BK145" s="198">
        <f>ROUND(I145*H145,2)</f>
        <v>0</v>
      </c>
      <c r="BL145" s="18" t="s">
        <v>1032</v>
      </c>
      <c r="BM145" s="197" t="s">
        <v>1033</v>
      </c>
    </row>
    <row r="146" spans="2:65" s="1" customFormat="1" ht="19.5">
      <c r="B146" s="35"/>
      <c r="C146" s="36"/>
      <c r="D146" s="199" t="s">
        <v>156</v>
      </c>
      <c r="E146" s="36"/>
      <c r="F146" s="200" t="s">
        <v>1030</v>
      </c>
      <c r="G146" s="36"/>
      <c r="H146" s="36"/>
      <c r="I146" s="116"/>
      <c r="J146" s="36"/>
      <c r="K146" s="36"/>
      <c r="L146" s="39"/>
      <c r="M146" s="201"/>
      <c r="N146" s="64"/>
      <c r="O146" s="64"/>
      <c r="P146" s="64"/>
      <c r="Q146" s="64"/>
      <c r="R146" s="64"/>
      <c r="S146" s="64"/>
      <c r="T146" s="65"/>
      <c r="AT146" s="18" t="s">
        <v>156</v>
      </c>
      <c r="AU146" s="18" t="s">
        <v>83</v>
      </c>
    </row>
    <row r="147" spans="2:65" s="11" customFormat="1" ht="22.9" customHeight="1">
      <c r="B147" s="170"/>
      <c r="C147" s="171"/>
      <c r="D147" s="172" t="s">
        <v>75</v>
      </c>
      <c r="E147" s="184" t="s">
        <v>1034</v>
      </c>
      <c r="F147" s="184" t="s">
        <v>1035</v>
      </c>
      <c r="G147" s="171"/>
      <c r="H147" s="171"/>
      <c r="I147" s="174"/>
      <c r="J147" s="185">
        <f>BK147</f>
        <v>0</v>
      </c>
      <c r="K147" s="171"/>
      <c r="L147" s="176"/>
      <c r="M147" s="177"/>
      <c r="N147" s="178"/>
      <c r="O147" s="178"/>
      <c r="P147" s="179">
        <f>SUM(P148:P151)</f>
        <v>0</v>
      </c>
      <c r="Q147" s="178"/>
      <c r="R147" s="179">
        <f>SUM(R148:R151)</f>
        <v>0</v>
      </c>
      <c r="S147" s="178"/>
      <c r="T147" s="180">
        <f>SUM(T148:T151)</f>
        <v>0</v>
      </c>
      <c r="AR147" s="181" t="s">
        <v>91</v>
      </c>
      <c r="AT147" s="182" t="s">
        <v>75</v>
      </c>
      <c r="AU147" s="182" t="s">
        <v>83</v>
      </c>
      <c r="AY147" s="181" t="s">
        <v>148</v>
      </c>
      <c r="BK147" s="183">
        <f>SUM(BK148:BK151)</f>
        <v>0</v>
      </c>
    </row>
    <row r="148" spans="2:65" s="1" customFormat="1" ht="24" customHeight="1">
      <c r="B148" s="35"/>
      <c r="C148" s="186" t="s">
        <v>269</v>
      </c>
      <c r="D148" s="186" t="s">
        <v>150</v>
      </c>
      <c r="E148" s="187" t="s">
        <v>1036</v>
      </c>
      <c r="F148" s="188" t="s">
        <v>1037</v>
      </c>
      <c r="G148" s="189" t="s">
        <v>226</v>
      </c>
      <c r="H148" s="190">
        <v>425</v>
      </c>
      <c r="I148" s="191"/>
      <c r="J148" s="192">
        <f>ROUND(I148*H148,2)</f>
        <v>0</v>
      </c>
      <c r="K148" s="188" t="s">
        <v>19</v>
      </c>
      <c r="L148" s="39"/>
      <c r="M148" s="193" t="s">
        <v>19</v>
      </c>
      <c r="N148" s="194" t="s">
        <v>47</v>
      </c>
      <c r="O148" s="64"/>
      <c r="P148" s="195">
        <f>O148*H148</f>
        <v>0</v>
      </c>
      <c r="Q148" s="195">
        <v>0</v>
      </c>
      <c r="R148" s="195">
        <f>Q148*H148</f>
        <v>0</v>
      </c>
      <c r="S148" s="195">
        <v>0</v>
      </c>
      <c r="T148" s="196">
        <f>S148*H148</f>
        <v>0</v>
      </c>
      <c r="AR148" s="197" t="s">
        <v>1032</v>
      </c>
      <c r="AT148" s="197" t="s">
        <v>150</v>
      </c>
      <c r="AU148" s="197" t="s">
        <v>85</v>
      </c>
      <c r="AY148" s="18" t="s">
        <v>148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83</v>
      </c>
      <c r="BK148" s="198">
        <f>ROUND(I148*H148,2)</f>
        <v>0</v>
      </c>
      <c r="BL148" s="18" t="s">
        <v>1032</v>
      </c>
      <c r="BM148" s="197" t="s">
        <v>1038</v>
      </c>
    </row>
    <row r="149" spans="2:65" s="1" customFormat="1" ht="19.5">
      <c r="B149" s="35"/>
      <c r="C149" s="36"/>
      <c r="D149" s="199" t="s">
        <v>156</v>
      </c>
      <c r="E149" s="36"/>
      <c r="F149" s="200" t="s">
        <v>1037</v>
      </c>
      <c r="G149" s="36"/>
      <c r="H149" s="36"/>
      <c r="I149" s="116"/>
      <c r="J149" s="36"/>
      <c r="K149" s="36"/>
      <c r="L149" s="39"/>
      <c r="M149" s="201"/>
      <c r="N149" s="64"/>
      <c r="O149" s="64"/>
      <c r="P149" s="64"/>
      <c r="Q149" s="64"/>
      <c r="R149" s="64"/>
      <c r="S149" s="64"/>
      <c r="T149" s="65"/>
      <c r="AT149" s="18" t="s">
        <v>156</v>
      </c>
      <c r="AU149" s="18" t="s">
        <v>85</v>
      </c>
    </row>
    <row r="150" spans="2:65" s="1" customFormat="1" ht="16.5" customHeight="1">
      <c r="B150" s="35"/>
      <c r="C150" s="234" t="s">
        <v>275</v>
      </c>
      <c r="D150" s="234" t="s">
        <v>281</v>
      </c>
      <c r="E150" s="235" t="s">
        <v>1039</v>
      </c>
      <c r="F150" s="236" t="s">
        <v>1040</v>
      </c>
      <c r="G150" s="237" t="s">
        <v>281</v>
      </c>
      <c r="H150" s="238">
        <v>425</v>
      </c>
      <c r="I150" s="239"/>
      <c r="J150" s="240">
        <f>ROUND(I150*H150,2)</f>
        <v>0</v>
      </c>
      <c r="K150" s="236" t="s">
        <v>19</v>
      </c>
      <c r="L150" s="241"/>
      <c r="M150" s="242" t="s">
        <v>19</v>
      </c>
      <c r="N150" s="243" t="s">
        <v>47</v>
      </c>
      <c r="O150" s="64"/>
      <c r="P150" s="195">
        <f>O150*H150</f>
        <v>0</v>
      </c>
      <c r="Q150" s="195">
        <v>0</v>
      </c>
      <c r="R150" s="195">
        <f>Q150*H150</f>
        <v>0</v>
      </c>
      <c r="S150" s="195">
        <v>0</v>
      </c>
      <c r="T150" s="196">
        <f>S150*H150</f>
        <v>0</v>
      </c>
      <c r="AR150" s="197" t="s">
        <v>339</v>
      </c>
      <c r="AT150" s="197" t="s">
        <v>281</v>
      </c>
      <c r="AU150" s="197" t="s">
        <v>85</v>
      </c>
      <c r="AY150" s="18" t="s">
        <v>148</v>
      </c>
      <c r="BE150" s="198">
        <f>IF(N150="základní",J150,0)</f>
        <v>0</v>
      </c>
      <c r="BF150" s="198">
        <f>IF(N150="snížená",J150,0)</f>
        <v>0</v>
      </c>
      <c r="BG150" s="198">
        <f>IF(N150="zákl. přenesená",J150,0)</f>
        <v>0</v>
      </c>
      <c r="BH150" s="198">
        <f>IF(N150="sníž. přenesená",J150,0)</f>
        <v>0</v>
      </c>
      <c r="BI150" s="198">
        <f>IF(N150="nulová",J150,0)</f>
        <v>0</v>
      </c>
      <c r="BJ150" s="18" t="s">
        <v>83</v>
      </c>
      <c r="BK150" s="198">
        <f>ROUND(I150*H150,2)</f>
        <v>0</v>
      </c>
      <c r="BL150" s="18" t="s">
        <v>250</v>
      </c>
      <c r="BM150" s="197" t="s">
        <v>1041</v>
      </c>
    </row>
    <row r="151" spans="2:65" s="1" customFormat="1" ht="11.25">
      <c r="B151" s="35"/>
      <c r="C151" s="36"/>
      <c r="D151" s="199" t="s">
        <v>156</v>
      </c>
      <c r="E151" s="36"/>
      <c r="F151" s="200" t="s">
        <v>1040</v>
      </c>
      <c r="G151" s="36"/>
      <c r="H151" s="36"/>
      <c r="I151" s="116"/>
      <c r="J151" s="36"/>
      <c r="K151" s="36"/>
      <c r="L151" s="39"/>
      <c r="M151" s="201"/>
      <c r="N151" s="64"/>
      <c r="O151" s="64"/>
      <c r="P151" s="64"/>
      <c r="Q151" s="64"/>
      <c r="R151" s="64"/>
      <c r="S151" s="64"/>
      <c r="T151" s="65"/>
      <c r="AT151" s="18" t="s">
        <v>156</v>
      </c>
      <c r="AU151" s="18" t="s">
        <v>85</v>
      </c>
    </row>
    <row r="152" spans="2:65" s="11" customFormat="1" ht="22.9" customHeight="1">
      <c r="B152" s="170"/>
      <c r="C152" s="171"/>
      <c r="D152" s="172" t="s">
        <v>75</v>
      </c>
      <c r="E152" s="184" t="s">
        <v>1042</v>
      </c>
      <c r="F152" s="184" t="s">
        <v>1043</v>
      </c>
      <c r="G152" s="171"/>
      <c r="H152" s="171"/>
      <c r="I152" s="174"/>
      <c r="J152" s="185">
        <f>BK152</f>
        <v>0</v>
      </c>
      <c r="K152" s="171"/>
      <c r="L152" s="176"/>
      <c r="M152" s="177"/>
      <c r="N152" s="178"/>
      <c r="O152" s="178"/>
      <c r="P152" s="179">
        <f>SUM(P153:P166)</f>
        <v>0</v>
      </c>
      <c r="Q152" s="178"/>
      <c r="R152" s="179">
        <f>SUM(R153:R166)</f>
        <v>59.911550000000005</v>
      </c>
      <c r="S152" s="178"/>
      <c r="T152" s="180">
        <f>SUM(T153:T166)</f>
        <v>0</v>
      </c>
      <c r="AR152" s="181" t="s">
        <v>91</v>
      </c>
      <c r="AT152" s="182" t="s">
        <v>75</v>
      </c>
      <c r="AU152" s="182" t="s">
        <v>83</v>
      </c>
      <c r="AY152" s="181" t="s">
        <v>148</v>
      </c>
      <c r="BK152" s="183">
        <f>SUM(BK153:BK166)</f>
        <v>0</v>
      </c>
    </row>
    <row r="153" spans="2:65" s="1" customFormat="1" ht="24" customHeight="1">
      <c r="B153" s="35"/>
      <c r="C153" s="186" t="s">
        <v>7</v>
      </c>
      <c r="D153" s="186" t="s">
        <v>150</v>
      </c>
      <c r="E153" s="187" t="s">
        <v>1044</v>
      </c>
      <c r="F153" s="188" t="s">
        <v>1045</v>
      </c>
      <c r="G153" s="189" t="s">
        <v>226</v>
      </c>
      <c r="H153" s="190">
        <v>295</v>
      </c>
      <c r="I153" s="191"/>
      <c r="J153" s="192">
        <f>ROUND(I153*H153,2)</f>
        <v>0</v>
      </c>
      <c r="K153" s="188" t="s">
        <v>19</v>
      </c>
      <c r="L153" s="39"/>
      <c r="M153" s="193" t="s">
        <v>19</v>
      </c>
      <c r="N153" s="194" t="s">
        <v>47</v>
      </c>
      <c r="O153" s="64"/>
      <c r="P153" s="195">
        <f>O153*H153</f>
        <v>0</v>
      </c>
      <c r="Q153" s="195">
        <v>0</v>
      </c>
      <c r="R153" s="195">
        <f>Q153*H153</f>
        <v>0</v>
      </c>
      <c r="S153" s="195">
        <v>0</v>
      </c>
      <c r="T153" s="196">
        <f>S153*H153</f>
        <v>0</v>
      </c>
      <c r="AR153" s="197" t="s">
        <v>1032</v>
      </c>
      <c r="AT153" s="197" t="s">
        <v>150</v>
      </c>
      <c r="AU153" s="197" t="s">
        <v>85</v>
      </c>
      <c r="AY153" s="18" t="s">
        <v>148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83</v>
      </c>
      <c r="BK153" s="198">
        <f>ROUND(I153*H153,2)</f>
        <v>0</v>
      </c>
      <c r="BL153" s="18" t="s">
        <v>1032</v>
      </c>
      <c r="BM153" s="197" t="s">
        <v>1046</v>
      </c>
    </row>
    <row r="154" spans="2:65" s="1" customFormat="1" ht="19.5">
      <c r="B154" s="35"/>
      <c r="C154" s="36"/>
      <c r="D154" s="199" t="s">
        <v>156</v>
      </c>
      <c r="E154" s="36"/>
      <c r="F154" s="200" t="s">
        <v>1045</v>
      </c>
      <c r="G154" s="36"/>
      <c r="H154" s="36"/>
      <c r="I154" s="116"/>
      <c r="J154" s="36"/>
      <c r="K154" s="36"/>
      <c r="L154" s="39"/>
      <c r="M154" s="201"/>
      <c r="N154" s="64"/>
      <c r="O154" s="64"/>
      <c r="P154" s="64"/>
      <c r="Q154" s="64"/>
      <c r="R154" s="64"/>
      <c r="S154" s="64"/>
      <c r="T154" s="65"/>
      <c r="AT154" s="18" t="s">
        <v>156</v>
      </c>
      <c r="AU154" s="18" t="s">
        <v>85</v>
      </c>
    </row>
    <row r="155" spans="2:65" s="1" customFormat="1" ht="24" customHeight="1">
      <c r="B155" s="35"/>
      <c r="C155" s="186" t="s">
        <v>285</v>
      </c>
      <c r="D155" s="186" t="s">
        <v>150</v>
      </c>
      <c r="E155" s="187" t="s">
        <v>1047</v>
      </c>
      <c r="F155" s="188" t="s">
        <v>1048</v>
      </c>
      <c r="G155" s="189" t="s">
        <v>226</v>
      </c>
      <c r="H155" s="190">
        <v>295</v>
      </c>
      <c r="I155" s="191"/>
      <c r="J155" s="192">
        <f>ROUND(I155*H155,2)</f>
        <v>0</v>
      </c>
      <c r="K155" s="188" t="s">
        <v>19</v>
      </c>
      <c r="L155" s="39"/>
      <c r="M155" s="193" t="s">
        <v>19</v>
      </c>
      <c r="N155" s="194" t="s">
        <v>47</v>
      </c>
      <c r="O155" s="64"/>
      <c r="P155" s="195">
        <f>O155*H155</f>
        <v>0</v>
      </c>
      <c r="Q155" s="195">
        <v>0.20300000000000001</v>
      </c>
      <c r="R155" s="195">
        <f>Q155*H155</f>
        <v>59.885000000000005</v>
      </c>
      <c r="S155" s="195">
        <v>0</v>
      </c>
      <c r="T155" s="196">
        <f>S155*H155</f>
        <v>0</v>
      </c>
      <c r="AR155" s="197" t="s">
        <v>1032</v>
      </c>
      <c r="AT155" s="197" t="s">
        <v>150</v>
      </c>
      <c r="AU155" s="197" t="s">
        <v>85</v>
      </c>
      <c r="AY155" s="18" t="s">
        <v>148</v>
      </c>
      <c r="BE155" s="198">
        <f>IF(N155="základní",J155,0)</f>
        <v>0</v>
      </c>
      <c r="BF155" s="198">
        <f>IF(N155="snížená",J155,0)</f>
        <v>0</v>
      </c>
      <c r="BG155" s="198">
        <f>IF(N155="zákl. přenesená",J155,0)</f>
        <v>0</v>
      </c>
      <c r="BH155" s="198">
        <f>IF(N155="sníž. přenesená",J155,0)</f>
        <v>0</v>
      </c>
      <c r="BI155" s="198">
        <f>IF(N155="nulová",J155,0)</f>
        <v>0</v>
      </c>
      <c r="BJ155" s="18" t="s">
        <v>83</v>
      </c>
      <c r="BK155" s="198">
        <f>ROUND(I155*H155,2)</f>
        <v>0</v>
      </c>
      <c r="BL155" s="18" t="s">
        <v>1032</v>
      </c>
      <c r="BM155" s="197" t="s">
        <v>1049</v>
      </c>
    </row>
    <row r="156" spans="2:65" s="1" customFormat="1" ht="19.5">
      <c r="B156" s="35"/>
      <c r="C156" s="36"/>
      <c r="D156" s="199" t="s">
        <v>156</v>
      </c>
      <c r="E156" s="36"/>
      <c r="F156" s="200" t="s">
        <v>1048</v>
      </c>
      <c r="G156" s="36"/>
      <c r="H156" s="36"/>
      <c r="I156" s="116"/>
      <c r="J156" s="36"/>
      <c r="K156" s="36"/>
      <c r="L156" s="39"/>
      <c r="M156" s="201"/>
      <c r="N156" s="64"/>
      <c r="O156" s="64"/>
      <c r="P156" s="64"/>
      <c r="Q156" s="64"/>
      <c r="R156" s="64"/>
      <c r="S156" s="64"/>
      <c r="T156" s="65"/>
      <c r="AT156" s="18" t="s">
        <v>156</v>
      </c>
      <c r="AU156" s="18" t="s">
        <v>85</v>
      </c>
    </row>
    <row r="157" spans="2:65" s="1" customFormat="1" ht="16.5" customHeight="1">
      <c r="B157" s="35"/>
      <c r="C157" s="186" t="s">
        <v>289</v>
      </c>
      <c r="D157" s="186" t="s">
        <v>150</v>
      </c>
      <c r="E157" s="187" t="s">
        <v>1050</v>
      </c>
      <c r="F157" s="188" t="s">
        <v>1051</v>
      </c>
      <c r="G157" s="189" t="s">
        <v>226</v>
      </c>
      <c r="H157" s="190">
        <v>295</v>
      </c>
      <c r="I157" s="191"/>
      <c r="J157" s="192">
        <f>ROUND(I157*H157,2)</f>
        <v>0</v>
      </c>
      <c r="K157" s="188" t="s">
        <v>19</v>
      </c>
      <c r="L157" s="39"/>
      <c r="M157" s="193" t="s">
        <v>19</v>
      </c>
      <c r="N157" s="194" t="s">
        <v>47</v>
      </c>
      <c r="O157" s="64"/>
      <c r="P157" s="195">
        <f>O157*H157</f>
        <v>0</v>
      </c>
      <c r="Q157" s="195">
        <v>9.0000000000000006E-5</v>
      </c>
      <c r="R157" s="195">
        <f>Q157*H157</f>
        <v>2.6550000000000001E-2</v>
      </c>
      <c r="S157" s="195">
        <v>0</v>
      </c>
      <c r="T157" s="196">
        <f>S157*H157</f>
        <v>0</v>
      </c>
      <c r="AR157" s="197" t="s">
        <v>1032</v>
      </c>
      <c r="AT157" s="197" t="s">
        <v>150</v>
      </c>
      <c r="AU157" s="197" t="s">
        <v>85</v>
      </c>
      <c r="AY157" s="18" t="s">
        <v>148</v>
      </c>
      <c r="BE157" s="198">
        <f>IF(N157="základní",J157,0)</f>
        <v>0</v>
      </c>
      <c r="BF157" s="198">
        <f>IF(N157="snížená",J157,0)</f>
        <v>0</v>
      </c>
      <c r="BG157" s="198">
        <f>IF(N157="zákl. přenesená",J157,0)</f>
        <v>0</v>
      </c>
      <c r="BH157" s="198">
        <f>IF(N157="sníž. přenesená",J157,0)</f>
        <v>0</v>
      </c>
      <c r="BI157" s="198">
        <f>IF(N157="nulová",J157,0)</f>
        <v>0</v>
      </c>
      <c r="BJ157" s="18" t="s">
        <v>83</v>
      </c>
      <c r="BK157" s="198">
        <f>ROUND(I157*H157,2)</f>
        <v>0</v>
      </c>
      <c r="BL157" s="18" t="s">
        <v>1032</v>
      </c>
      <c r="BM157" s="197" t="s">
        <v>1052</v>
      </c>
    </row>
    <row r="158" spans="2:65" s="1" customFormat="1" ht="11.25">
      <c r="B158" s="35"/>
      <c r="C158" s="36"/>
      <c r="D158" s="199" t="s">
        <v>156</v>
      </c>
      <c r="E158" s="36"/>
      <c r="F158" s="200" t="s">
        <v>1051</v>
      </c>
      <c r="G158" s="36"/>
      <c r="H158" s="36"/>
      <c r="I158" s="116"/>
      <c r="J158" s="36"/>
      <c r="K158" s="36"/>
      <c r="L158" s="39"/>
      <c r="M158" s="201"/>
      <c r="N158" s="64"/>
      <c r="O158" s="64"/>
      <c r="P158" s="64"/>
      <c r="Q158" s="64"/>
      <c r="R158" s="64"/>
      <c r="S158" s="64"/>
      <c r="T158" s="65"/>
      <c r="AT158" s="18" t="s">
        <v>156</v>
      </c>
      <c r="AU158" s="18" t="s">
        <v>85</v>
      </c>
    </row>
    <row r="159" spans="2:65" s="1" customFormat="1" ht="24" customHeight="1">
      <c r="B159" s="35"/>
      <c r="C159" s="186" t="s">
        <v>294</v>
      </c>
      <c r="D159" s="186" t="s">
        <v>150</v>
      </c>
      <c r="E159" s="187" t="s">
        <v>1053</v>
      </c>
      <c r="F159" s="188" t="s">
        <v>1054</v>
      </c>
      <c r="G159" s="189" t="s">
        <v>226</v>
      </c>
      <c r="H159" s="190">
        <v>295</v>
      </c>
      <c r="I159" s="191"/>
      <c r="J159" s="192">
        <f>ROUND(I159*H159,2)</f>
        <v>0</v>
      </c>
      <c r="K159" s="188" t="s">
        <v>19</v>
      </c>
      <c r="L159" s="39"/>
      <c r="M159" s="193" t="s">
        <v>19</v>
      </c>
      <c r="N159" s="194" t="s">
        <v>47</v>
      </c>
      <c r="O159" s="64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AR159" s="197" t="s">
        <v>1032</v>
      </c>
      <c r="AT159" s="197" t="s">
        <v>150</v>
      </c>
      <c r="AU159" s="197" t="s">
        <v>85</v>
      </c>
      <c r="AY159" s="18" t="s">
        <v>148</v>
      </c>
      <c r="BE159" s="198">
        <f>IF(N159="základní",J159,0)</f>
        <v>0</v>
      </c>
      <c r="BF159" s="198">
        <f>IF(N159="snížená",J159,0)</f>
        <v>0</v>
      </c>
      <c r="BG159" s="198">
        <f>IF(N159="zákl. přenesená",J159,0)</f>
        <v>0</v>
      </c>
      <c r="BH159" s="198">
        <f>IF(N159="sníž. přenesená",J159,0)</f>
        <v>0</v>
      </c>
      <c r="BI159" s="198">
        <f>IF(N159="nulová",J159,0)</f>
        <v>0</v>
      </c>
      <c r="BJ159" s="18" t="s">
        <v>83</v>
      </c>
      <c r="BK159" s="198">
        <f>ROUND(I159*H159,2)</f>
        <v>0</v>
      </c>
      <c r="BL159" s="18" t="s">
        <v>1032</v>
      </c>
      <c r="BM159" s="197" t="s">
        <v>1055</v>
      </c>
    </row>
    <row r="160" spans="2:65" s="1" customFormat="1" ht="11.25">
      <c r="B160" s="35"/>
      <c r="C160" s="36"/>
      <c r="D160" s="199" t="s">
        <v>156</v>
      </c>
      <c r="E160" s="36"/>
      <c r="F160" s="200" t="s">
        <v>1054</v>
      </c>
      <c r="G160" s="36"/>
      <c r="H160" s="36"/>
      <c r="I160" s="116"/>
      <c r="J160" s="36"/>
      <c r="K160" s="36"/>
      <c r="L160" s="39"/>
      <c r="M160" s="201"/>
      <c r="N160" s="64"/>
      <c r="O160" s="64"/>
      <c r="P160" s="64"/>
      <c r="Q160" s="64"/>
      <c r="R160" s="64"/>
      <c r="S160" s="64"/>
      <c r="T160" s="65"/>
      <c r="AT160" s="18" t="s">
        <v>156</v>
      </c>
      <c r="AU160" s="18" t="s">
        <v>85</v>
      </c>
    </row>
    <row r="161" spans="2:65" s="1" customFormat="1" ht="16.5" customHeight="1">
      <c r="B161" s="35"/>
      <c r="C161" s="186" t="s">
        <v>168</v>
      </c>
      <c r="D161" s="186" t="s">
        <v>150</v>
      </c>
      <c r="E161" s="187" t="s">
        <v>1056</v>
      </c>
      <c r="F161" s="188" t="s">
        <v>1057</v>
      </c>
      <c r="G161" s="189" t="s">
        <v>198</v>
      </c>
      <c r="H161" s="190">
        <v>103.25</v>
      </c>
      <c r="I161" s="191"/>
      <c r="J161" s="192">
        <f>ROUND(I161*H161,2)</f>
        <v>0</v>
      </c>
      <c r="K161" s="188" t="s">
        <v>19</v>
      </c>
      <c r="L161" s="39"/>
      <c r="M161" s="193" t="s">
        <v>19</v>
      </c>
      <c r="N161" s="194" t="s">
        <v>47</v>
      </c>
      <c r="O161" s="64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AR161" s="197" t="s">
        <v>1032</v>
      </c>
      <c r="AT161" s="197" t="s">
        <v>150</v>
      </c>
      <c r="AU161" s="197" t="s">
        <v>85</v>
      </c>
      <c r="AY161" s="18" t="s">
        <v>148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83</v>
      </c>
      <c r="BK161" s="198">
        <f>ROUND(I161*H161,2)</f>
        <v>0</v>
      </c>
      <c r="BL161" s="18" t="s">
        <v>1032</v>
      </c>
      <c r="BM161" s="197" t="s">
        <v>1058</v>
      </c>
    </row>
    <row r="162" spans="2:65" s="1" customFormat="1" ht="11.25">
      <c r="B162" s="35"/>
      <c r="C162" s="36"/>
      <c r="D162" s="199" t="s">
        <v>156</v>
      </c>
      <c r="E162" s="36"/>
      <c r="F162" s="200" t="s">
        <v>1057</v>
      </c>
      <c r="G162" s="36"/>
      <c r="H162" s="36"/>
      <c r="I162" s="116"/>
      <c r="J162" s="36"/>
      <c r="K162" s="36"/>
      <c r="L162" s="39"/>
      <c r="M162" s="201"/>
      <c r="N162" s="64"/>
      <c r="O162" s="64"/>
      <c r="P162" s="64"/>
      <c r="Q162" s="64"/>
      <c r="R162" s="64"/>
      <c r="S162" s="64"/>
      <c r="T162" s="65"/>
      <c r="AT162" s="18" t="s">
        <v>156</v>
      </c>
      <c r="AU162" s="18" t="s">
        <v>85</v>
      </c>
    </row>
    <row r="163" spans="2:65" s="1" customFormat="1" ht="24" customHeight="1">
      <c r="B163" s="35"/>
      <c r="C163" s="234" t="s">
        <v>304</v>
      </c>
      <c r="D163" s="234" t="s">
        <v>281</v>
      </c>
      <c r="E163" s="235" t="s">
        <v>1059</v>
      </c>
      <c r="F163" s="236" t="s">
        <v>1060</v>
      </c>
      <c r="G163" s="237" t="s">
        <v>435</v>
      </c>
      <c r="H163" s="238">
        <v>51.034999999999997</v>
      </c>
      <c r="I163" s="239"/>
      <c r="J163" s="240">
        <f>ROUND(I163*H163,2)</f>
        <v>0</v>
      </c>
      <c r="K163" s="236" t="s">
        <v>19</v>
      </c>
      <c r="L163" s="241"/>
      <c r="M163" s="242" t="s">
        <v>19</v>
      </c>
      <c r="N163" s="243" t="s">
        <v>47</v>
      </c>
      <c r="O163" s="64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AR163" s="197" t="s">
        <v>339</v>
      </c>
      <c r="AT163" s="197" t="s">
        <v>281</v>
      </c>
      <c r="AU163" s="197" t="s">
        <v>85</v>
      </c>
      <c r="AY163" s="18" t="s">
        <v>148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83</v>
      </c>
      <c r="BK163" s="198">
        <f>ROUND(I163*H163,2)</f>
        <v>0</v>
      </c>
      <c r="BL163" s="18" t="s">
        <v>250</v>
      </c>
      <c r="BM163" s="197" t="s">
        <v>1061</v>
      </c>
    </row>
    <row r="164" spans="2:65" s="1" customFormat="1" ht="11.25">
      <c r="B164" s="35"/>
      <c r="C164" s="36"/>
      <c r="D164" s="199" t="s">
        <v>156</v>
      </c>
      <c r="E164" s="36"/>
      <c r="F164" s="200" t="s">
        <v>1060</v>
      </c>
      <c r="G164" s="36"/>
      <c r="H164" s="36"/>
      <c r="I164" s="116"/>
      <c r="J164" s="36"/>
      <c r="K164" s="36"/>
      <c r="L164" s="39"/>
      <c r="M164" s="201"/>
      <c r="N164" s="64"/>
      <c r="O164" s="64"/>
      <c r="P164" s="64"/>
      <c r="Q164" s="64"/>
      <c r="R164" s="64"/>
      <c r="S164" s="64"/>
      <c r="T164" s="65"/>
      <c r="AT164" s="18" t="s">
        <v>156</v>
      </c>
      <c r="AU164" s="18" t="s">
        <v>85</v>
      </c>
    </row>
    <row r="165" spans="2:65" s="1" customFormat="1" ht="16.5" customHeight="1">
      <c r="B165" s="35"/>
      <c r="C165" s="234" t="s">
        <v>310</v>
      </c>
      <c r="D165" s="234" t="s">
        <v>281</v>
      </c>
      <c r="E165" s="235" t="s">
        <v>1062</v>
      </c>
      <c r="F165" s="236" t="s">
        <v>1063</v>
      </c>
      <c r="G165" s="237" t="s">
        <v>281</v>
      </c>
      <c r="H165" s="238">
        <v>295</v>
      </c>
      <c r="I165" s="239"/>
      <c r="J165" s="240">
        <f>ROUND(I165*H165,2)</f>
        <v>0</v>
      </c>
      <c r="K165" s="236" t="s">
        <v>19</v>
      </c>
      <c r="L165" s="241"/>
      <c r="M165" s="242" t="s">
        <v>19</v>
      </c>
      <c r="N165" s="243" t="s">
        <v>47</v>
      </c>
      <c r="O165" s="64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AR165" s="197" t="s">
        <v>339</v>
      </c>
      <c r="AT165" s="197" t="s">
        <v>281</v>
      </c>
      <c r="AU165" s="197" t="s">
        <v>85</v>
      </c>
      <c r="AY165" s="18" t="s">
        <v>148</v>
      </c>
      <c r="BE165" s="198">
        <f>IF(N165="základní",J165,0)</f>
        <v>0</v>
      </c>
      <c r="BF165" s="198">
        <f>IF(N165="snížená",J165,0)</f>
        <v>0</v>
      </c>
      <c r="BG165" s="198">
        <f>IF(N165="zákl. přenesená",J165,0)</f>
        <v>0</v>
      </c>
      <c r="BH165" s="198">
        <f>IF(N165="sníž. přenesená",J165,0)</f>
        <v>0</v>
      </c>
      <c r="BI165" s="198">
        <f>IF(N165="nulová",J165,0)</f>
        <v>0</v>
      </c>
      <c r="BJ165" s="18" t="s">
        <v>83</v>
      </c>
      <c r="BK165" s="198">
        <f>ROUND(I165*H165,2)</f>
        <v>0</v>
      </c>
      <c r="BL165" s="18" t="s">
        <v>250</v>
      </c>
      <c r="BM165" s="197" t="s">
        <v>1064</v>
      </c>
    </row>
    <row r="166" spans="2:65" s="1" customFormat="1" ht="11.25">
      <c r="B166" s="35"/>
      <c r="C166" s="36"/>
      <c r="D166" s="199" t="s">
        <v>156</v>
      </c>
      <c r="E166" s="36"/>
      <c r="F166" s="200" t="s">
        <v>1063</v>
      </c>
      <c r="G166" s="36"/>
      <c r="H166" s="36"/>
      <c r="I166" s="116"/>
      <c r="J166" s="36"/>
      <c r="K166" s="36"/>
      <c r="L166" s="39"/>
      <c r="M166" s="201"/>
      <c r="N166" s="64"/>
      <c r="O166" s="64"/>
      <c r="P166" s="64"/>
      <c r="Q166" s="64"/>
      <c r="R166" s="64"/>
      <c r="S166" s="64"/>
      <c r="T166" s="65"/>
      <c r="AT166" s="18" t="s">
        <v>156</v>
      </c>
      <c r="AU166" s="18" t="s">
        <v>85</v>
      </c>
    </row>
    <row r="167" spans="2:65" s="11" customFormat="1" ht="22.9" customHeight="1">
      <c r="B167" s="170"/>
      <c r="C167" s="171"/>
      <c r="D167" s="172" t="s">
        <v>75</v>
      </c>
      <c r="E167" s="184" t="s">
        <v>1065</v>
      </c>
      <c r="F167" s="184" t="s">
        <v>1066</v>
      </c>
      <c r="G167" s="171"/>
      <c r="H167" s="171"/>
      <c r="I167" s="174"/>
      <c r="J167" s="185">
        <f>BK167</f>
        <v>0</v>
      </c>
      <c r="K167" s="171"/>
      <c r="L167" s="176"/>
      <c r="M167" s="177"/>
      <c r="N167" s="178"/>
      <c r="O167" s="178"/>
      <c r="P167" s="179">
        <f>SUM(P168:P181)</f>
        <v>0</v>
      </c>
      <c r="Q167" s="178"/>
      <c r="R167" s="179">
        <f>SUM(R168:R181)</f>
        <v>5.4834300000000011</v>
      </c>
      <c r="S167" s="178"/>
      <c r="T167" s="180">
        <f>SUM(T168:T181)</f>
        <v>0</v>
      </c>
      <c r="AR167" s="181" t="s">
        <v>91</v>
      </c>
      <c r="AT167" s="182" t="s">
        <v>75</v>
      </c>
      <c r="AU167" s="182" t="s">
        <v>83</v>
      </c>
      <c r="AY167" s="181" t="s">
        <v>148</v>
      </c>
      <c r="BK167" s="183">
        <f>SUM(BK168:BK181)</f>
        <v>0</v>
      </c>
    </row>
    <row r="168" spans="2:65" s="1" customFormat="1" ht="24" customHeight="1">
      <c r="B168" s="35"/>
      <c r="C168" s="186" t="s">
        <v>316</v>
      </c>
      <c r="D168" s="186" t="s">
        <v>150</v>
      </c>
      <c r="E168" s="187" t="s">
        <v>1067</v>
      </c>
      <c r="F168" s="188" t="s">
        <v>1068</v>
      </c>
      <c r="G168" s="189" t="s">
        <v>226</v>
      </c>
      <c r="H168" s="190">
        <v>27</v>
      </c>
      <c r="I168" s="191"/>
      <c r="J168" s="192">
        <f>ROUND(I168*H168,2)</f>
        <v>0</v>
      </c>
      <c r="K168" s="188" t="s">
        <v>19</v>
      </c>
      <c r="L168" s="39"/>
      <c r="M168" s="193" t="s">
        <v>19</v>
      </c>
      <c r="N168" s="194" t="s">
        <v>47</v>
      </c>
      <c r="O168" s="64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AR168" s="197" t="s">
        <v>1032</v>
      </c>
      <c r="AT168" s="197" t="s">
        <v>150</v>
      </c>
      <c r="AU168" s="197" t="s">
        <v>85</v>
      </c>
      <c r="AY168" s="18" t="s">
        <v>148</v>
      </c>
      <c r="BE168" s="198">
        <f>IF(N168="základní",J168,0)</f>
        <v>0</v>
      </c>
      <c r="BF168" s="198">
        <f>IF(N168="snížená",J168,0)</f>
        <v>0</v>
      </c>
      <c r="BG168" s="198">
        <f>IF(N168="zákl. přenesená",J168,0)</f>
        <v>0</v>
      </c>
      <c r="BH168" s="198">
        <f>IF(N168="sníž. přenesená",J168,0)</f>
        <v>0</v>
      </c>
      <c r="BI168" s="198">
        <f>IF(N168="nulová",J168,0)</f>
        <v>0</v>
      </c>
      <c r="BJ168" s="18" t="s">
        <v>83</v>
      </c>
      <c r="BK168" s="198">
        <f>ROUND(I168*H168,2)</f>
        <v>0</v>
      </c>
      <c r="BL168" s="18" t="s">
        <v>1032</v>
      </c>
      <c r="BM168" s="197" t="s">
        <v>1069</v>
      </c>
    </row>
    <row r="169" spans="2:65" s="1" customFormat="1" ht="19.5">
      <c r="B169" s="35"/>
      <c r="C169" s="36"/>
      <c r="D169" s="199" t="s">
        <v>156</v>
      </c>
      <c r="E169" s="36"/>
      <c r="F169" s="200" t="s">
        <v>1068</v>
      </c>
      <c r="G169" s="36"/>
      <c r="H169" s="36"/>
      <c r="I169" s="116"/>
      <c r="J169" s="36"/>
      <c r="K169" s="36"/>
      <c r="L169" s="39"/>
      <c r="M169" s="201"/>
      <c r="N169" s="64"/>
      <c r="O169" s="64"/>
      <c r="P169" s="64"/>
      <c r="Q169" s="64"/>
      <c r="R169" s="64"/>
      <c r="S169" s="64"/>
      <c r="T169" s="65"/>
      <c r="AT169" s="18" t="s">
        <v>156</v>
      </c>
      <c r="AU169" s="18" t="s">
        <v>85</v>
      </c>
    </row>
    <row r="170" spans="2:65" s="1" customFormat="1" ht="24" customHeight="1">
      <c r="B170" s="35"/>
      <c r="C170" s="186" t="s">
        <v>322</v>
      </c>
      <c r="D170" s="186" t="s">
        <v>150</v>
      </c>
      <c r="E170" s="187" t="s">
        <v>1047</v>
      </c>
      <c r="F170" s="188" t="s">
        <v>1048</v>
      </c>
      <c r="G170" s="189" t="s">
        <v>226</v>
      </c>
      <c r="H170" s="190">
        <v>27</v>
      </c>
      <c r="I170" s="191"/>
      <c r="J170" s="192">
        <f>ROUND(I170*H170,2)</f>
        <v>0</v>
      </c>
      <c r="K170" s="188" t="s">
        <v>19</v>
      </c>
      <c r="L170" s="39"/>
      <c r="M170" s="193" t="s">
        <v>19</v>
      </c>
      <c r="N170" s="194" t="s">
        <v>47</v>
      </c>
      <c r="O170" s="64"/>
      <c r="P170" s="195">
        <f>O170*H170</f>
        <v>0</v>
      </c>
      <c r="Q170" s="195">
        <v>0.20300000000000001</v>
      </c>
      <c r="R170" s="195">
        <f>Q170*H170</f>
        <v>5.4810000000000008</v>
      </c>
      <c r="S170" s="195">
        <v>0</v>
      </c>
      <c r="T170" s="196">
        <f>S170*H170</f>
        <v>0</v>
      </c>
      <c r="AR170" s="197" t="s">
        <v>1032</v>
      </c>
      <c r="AT170" s="197" t="s">
        <v>150</v>
      </c>
      <c r="AU170" s="197" t="s">
        <v>85</v>
      </c>
      <c r="AY170" s="18" t="s">
        <v>148</v>
      </c>
      <c r="BE170" s="198">
        <f>IF(N170="základní",J170,0)</f>
        <v>0</v>
      </c>
      <c r="BF170" s="198">
        <f>IF(N170="snížená",J170,0)</f>
        <v>0</v>
      </c>
      <c r="BG170" s="198">
        <f>IF(N170="zákl. přenesená",J170,0)</f>
        <v>0</v>
      </c>
      <c r="BH170" s="198">
        <f>IF(N170="sníž. přenesená",J170,0)</f>
        <v>0</v>
      </c>
      <c r="BI170" s="198">
        <f>IF(N170="nulová",J170,0)</f>
        <v>0</v>
      </c>
      <c r="BJ170" s="18" t="s">
        <v>83</v>
      </c>
      <c r="BK170" s="198">
        <f>ROUND(I170*H170,2)</f>
        <v>0</v>
      </c>
      <c r="BL170" s="18" t="s">
        <v>1032</v>
      </c>
      <c r="BM170" s="197" t="s">
        <v>1070</v>
      </c>
    </row>
    <row r="171" spans="2:65" s="1" customFormat="1" ht="19.5">
      <c r="B171" s="35"/>
      <c r="C171" s="36"/>
      <c r="D171" s="199" t="s">
        <v>156</v>
      </c>
      <c r="E171" s="36"/>
      <c r="F171" s="200" t="s">
        <v>1048</v>
      </c>
      <c r="G171" s="36"/>
      <c r="H171" s="36"/>
      <c r="I171" s="116"/>
      <c r="J171" s="36"/>
      <c r="K171" s="36"/>
      <c r="L171" s="39"/>
      <c r="M171" s="201"/>
      <c r="N171" s="64"/>
      <c r="O171" s="64"/>
      <c r="P171" s="64"/>
      <c r="Q171" s="64"/>
      <c r="R171" s="64"/>
      <c r="S171" s="64"/>
      <c r="T171" s="65"/>
      <c r="AT171" s="18" t="s">
        <v>156</v>
      </c>
      <c r="AU171" s="18" t="s">
        <v>85</v>
      </c>
    </row>
    <row r="172" spans="2:65" s="1" customFormat="1" ht="16.5" customHeight="1">
      <c r="B172" s="35"/>
      <c r="C172" s="186" t="s">
        <v>327</v>
      </c>
      <c r="D172" s="186" t="s">
        <v>150</v>
      </c>
      <c r="E172" s="187" t="s">
        <v>1050</v>
      </c>
      <c r="F172" s="188" t="s">
        <v>1051</v>
      </c>
      <c r="G172" s="189" t="s">
        <v>226</v>
      </c>
      <c r="H172" s="190">
        <v>27</v>
      </c>
      <c r="I172" s="191"/>
      <c r="J172" s="192">
        <f>ROUND(I172*H172,2)</f>
        <v>0</v>
      </c>
      <c r="K172" s="188" t="s">
        <v>19</v>
      </c>
      <c r="L172" s="39"/>
      <c r="M172" s="193" t="s">
        <v>19</v>
      </c>
      <c r="N172" s="194" t="s">
        <v>47</v>
      </c>
      <c r="O172" s="64"/>
      <c r="P172" s="195">
        <f>O172*H172</f>
        <v>0</v>
      </c>
      <c r="Q172" s="195">
        <v>9.0000000000000006E-5</v>
      </c>
      <c r="R172" s="195">
        <f>Q172*H172</f>
        <v>2.4300000000000003E-3</v>
      </c>
      <c r="S172" s="195">
        <v>0</v>
      </c>
      <c r="T172" s="196">
        <f>S172*H172</f>
        <v>0</v>
      </c>
      <c r="AR172" s="197" t="s">
        <v>1032</v>
      </c>
      <c r="AT172" s="197" t="s">
        <v>150</v>
      </c>
      <c r="AU172" s="197" t="s">
        <v>85</v>
      </c>
      <c r="AY172" s="18" t="s">
        <v>148</v>
      </c>
      <c r="BE172" s="198">
        <f>IF(N172="základní",J172,0)</f>
        <v>0</v>
      </c>
      <c r="BF172" s="198">
        <f>IF(N172="snížená",J172,0)</f>
        <v>0</v>
      </c>
      <c r="BG172" s="198">
        <f>IF(N172="zákl. přenesená",J172,0)</f>
        <v>0</v>
      </c>
      <c r="BH172" s="198">
        <f>IF(N172="sníž. přenesená",J172,0)</f>
        <v>0</v>
      </c>
      <c r="BI172" s="198">
        <f>IF(N172="nulová",J172,0)</f>
        <v>0</v>
      </c>
      <c r="BJ172" s="18" t="s">
        <v>83</v>
      </c>
      <c r="BK172" s="198">
        <f>ROUND(I172*H172,2)</f>
        <v>0</v>
      </c>
      <c r="BL172" s="18" t="s">
        <v>1032</v>
      </c>
      <c r="BM172" s="197" t="s">
        <v>1071</v>
      </c>
    </row>
    <row r="173" spans="2:65" s="1" customFormat="1" ht="11.25">
      <c r="B173" s="35"/>
      <c r="C173" s="36"/>
      <c r="D173" s="199" t="s">
        <v>156</v>
      </c>
      <c r="E173" s="36"/>
      <c r="F173" s="200" t="s">
        <v>1051</v>
      </c>
      <c r="G173" s="36"/>
      <c r="H173" s="36"/>
      <c r="I173" s="116"/>
      <c r="J173" s="36"/>
      <c r="K173" s="36"/>
      <c r="L173" s="39"/>
      <c r="M173" s="201"/>
      <c r="N173" s="64"/>
      <c r="O173" s="64"/>
      <c r="P173" s="64"/>
      <c r="Q173" s="64"/>
      <c r="R173" s="64"/>
      <c r="S173" s="64"/>
      <c r="T173" s="65"/>
      <c r="AT173" s="18" t="s">
        <v>156</v>
      </c>
      <c r="AU173" s="18" t="s">
        <v>85</v>
      </c>
    </row>
    <row r="174" spans="2:65" s="1" customFormat="1" ht="24" customHeight="1">
      <c r="B174" s="35"/>
      <c r="C174" s="186" t="s">
        <v>333</v>
      </c>
      <c r="D174" s="186" t="s">
        <v>150</v>
      </c>
      <c r="E174" s="187" t="s">
        <v>1072</v>
      </c>
      <c r="F174" s="188" t="s">
        <v>1073</v>
      </c>
      <c r="G174" s="189" t="s">
        <v>226</v>
      </c>
      <c r="H174" s="190">
        <v>27</v>
      </c>
      <c r="I174" s="191"/>
      <c r="J174" s="192">
        <f>ROUND(I174*H174,2)</f>
        <v>0</v>
      </c>
      <c r="K174" s="188" t="s">
        <v>19</v>
      </c>
      <c r="L174" s="39"/>
      <c r="M174" s="193" t="s">
        <v>19</v>
      </c>
      <c r="N174" s="194" t="s">
        <v>47</v>
      </c>
      <c r="O174" s="64"/>
      <c r="P174" s="195">
        <f>O174*H174</f>
        <v>0</v>
      </c>
      <c r="Q174" s="195">
        <v>0</v>
      </c>
      <c r="R174" s="195">
        <f>Q174*H174</f>
        <v>0</v>
      </c>
      <c r="S174" s="195">
        <v>0</v>
      </c>
      <c r="T174" s="196">
        <f>S174*H174</f>
        <v>0</v>
      </c>
      <c r="AR174" s="197" t="s">
        <v>1032</v>
      </c>
      <c r="AT174" s="197" t="s">
        <v>150</v>
      </c>
      <c r="AU174" s="197" t="s">
        <v>85</v>
      </c>
      <c r="AY174" s="18" t="s">
        <v>148</v>
      </c>
      <c r="BE174" s="198">
        <f>IF(N174="základní",J174,0)</f>
        <v>0</v>
      </c>
      <c r="BF174" s="198">
        <f>IF(N174="snížená",J174,0)</f>
        <v>0</v>
      </c>
      <c r="BG174" s="198">
        <f>IF(N174="zákl. přenesená",J174,0)</f>
        <v>0</v>
      </c>
      <c r="BH174" s="198">
        <f>IF(N174="sníž. přenesená",J174,0)</f>
        <v>0</v>
      </c>
      <c r="BI174" s="198">
        <f>IF(N174="nulová",J174,0)</f>
        <v>0</v>
      </c>
      <c r="BJ174" s="18" t="s">
        <v>83</v>
      </c>
      <c r="BK174" s="198">
        <f>ROUND(I174*H174,2)</f>
        <v>0</v>
      </c>
      <c r="BL174" s="18" t="s">
        <v>1032</v>
      </c>
      <c r="BM174" s="197" t="s">
        <v>1074</v>
      </c>
    </row>
    <row r="175" spans="2:65" s="1" customFormat="1" ht="11.25">
      <c r="B175" s="35"/>
      <c r="C175" s="36"/>
      <c r="D175" s="199" t="s">
        <v>156</v>
      </c>
      <c r="E175" s="36"/>
      <c r="F175" s="200" t="s">
        <v>1073</v>
      </c>
      <c r="G175" s="36"/>
      <c r="H175" s="36"/>
      <c r="I175" s="116"/>
      <c r="J175" s="36"/>
      <c r="K175" s="36"/>
      <c r="L175" s="39"/>
      <c r="M175" s="201"/>
      <c r="N175" s="64"/>
      <c r="O175" s="64"/>
      <c r="P175" s="64"/>
      <c r="Q175" s="64"/>
      <c r="R175" s="64"/>
      <c r="S175" s="64"/>
      <c r="T175" s="65"/>
      <c r="AT175" s="18" t="s">
        <v>156</v>
      </c>
      <c r="AU175" s="18" t="s">
        <v>85</v>
      </c>
    </row>
    <row r="176" spans="2:65" s="1" customFormat="1" ht="16.5" customHeight="1">
      <c r="B176" s="35"/>
      <c r="C176" s="186" t="s">
        <v>339</v>
      </c>
      <c r="D176" s="186" t="s">
        <v>150</v>
      </c>
      <c r="E176" s="187" t="s">
        <v>1056</v>
      </c>
      <c r="F176" s="188" t="s">
        <v>1057</v>
      </c>
      <c r="G176" s="189" t="s">
        <v>198</v>
      </c>
      <c r="H176" s="190">
        <v>13.5</v>
      </c>
      <c r="I176" s="191"/>
      <c r="J176" s="192">
        <f>ROUND(I176*H176,2)</f>
        <v>0</v>
      </c>
      <c r="K176" s="188" t="s">
        <v>19</v>
      </c>
      <c r="L176" s="39"/>
      <c r="M176" s="193" t="s">
        <v>19</v>
      </c>
      <c r="N176" s="194" t="s">
        <v>47</v>
      </c>
      <c r="O176" s="64"/>
      <c r="P176" s="195">
        <f>O176*H176</f>
        <v>0</v>
      </c>
      <c r="Q176" s="195">
        <v>0</v>
      </c>
      <c r="R176" s="195">
        <f>Q176*H176</f>
        <v>0</v>
      </c>
      <c r="S176" s="195">
        <v>0</v>
      </c>
      <c r="T176" s="196">
        <f>S176*H176</f>
        <v>0</v>
      </c>
      <c r="AR176" s="197" t="s">
        <v>1032</v>
      </c>
      <c r="AT176" s="197" t="s">
        <v>150</v>
      </c>
      <c r="AU176" s="197" t="s">
        <v>85</v>
      </c>
      <c r="AY176" s="18" t="s">
        <v>148</v>
      </c>
      <c r="BE176" s="198">
        <f>IF(N176="základní",J176,0)</f>
        <v>0</v>
      </c>
      <c r="BF176" s="198">
        <f>IF(N176="snížená",J176,0)</f>
        <v>0</v>
      </c>
      <c r="BG176" s="198">
        <f>IF(N176="zákl. přenesená",J176,0)</f>
        <v>0</v>
      </c>
      <c r="BH176" s="198">
        <f>IF(N176="sníž. přenesená",J176,0)</f>
        <v>0</v>
      </c>
      <c r="BI176" s="198">
        <f>IF(N176="nulová",J176,0)</f>
        <v>0</v>
      </c>
      <c r="BJ176" s="18" t="s">
        <v>83</v>
      </c>
      <c r="BK176" s="198">
        <f>ROUND(I176*H176,2)</f>
        <v>0</v>
      </c>
      <c r="BL176" s="18" t="s">
        <v>1032</v>
      </c>
      <c r="BM176" s="197" t="s">
        <v>1075</v>
      </c>
    </row>
    <row r="177" spans="2:65" s="1" customFormat="1" ht="11.25">
      <c r="B177" s="35"/>
      <c r="C177" s="36"/>
      <c r="D177" s="199" t="s">
        <v>156</v>
      </c>
      <c r="E177" s="36"/>
      <c r="F177" s="200" t="s">
        <v>1057</v>
      </c>
      <c r="G177" s="36"/>
      <c r="H177" s="36"/>
      <c r="I177" s="116"/>
      <c r="J177" s="36"/>
      <c r="K177" s="36"/>
      <c r="L177" s="39"/>
      <c r="M177" s="201"/>
      <c r="N177" s="64"/>
      <c r="O177" s="64"/>
      <c r="P177" s="64"/>
      <c r="Q177" s="64"/>
      <c r="R177" s="64"/>
      <c r="S177" s="64"/>
      <c r="T177" s="65"/>
      <c r="AT177" s="18" t="s">
        <v>156</v>
      </c>
      <c r="AU177" s="18" t="s">
        <v>85</v>
      </c>
    </row>
    <row r="178" spans="2:65" s="1" customFormat="1" ht="24" customHeight="1">
      <c r="B178" s="35"/>
      <c r="C178" s="234" t="s">
        <v>345</v>
      </c>
      <c r="D178" s="234" t="s">
        <v>281</v>
      </c>
      <c r="E178" s="235" t="s">
        <v>1059</v>
      </c>
      <c r="F178" s="236" t="s">
        <v>1060</v>
      </c>
      <c r="G178" s="237" t="s">
        <v>435</v>
      </c>
      <c r="H178" s="238">
        <v>6.6959999999999997</v>
      </c>
      <c r="I178" s="239"/>
      <c r="J178" s="240">
        <f>ROUND(I178*H178,2)</f>
        <v>0</v>
      </c>
      <c r="K178" s="236" t="s">
        <v>19</v>
      </c>
      <c r="L178" s="241"/>
      <c r="M178" s="242" t="s">
        <v>19</v>
      </c>
      <c r="N178" s="243" t="s">
        <v>47</v>
      </c>
      <c r="O178" s="64"/>
      <c r="P178" s="195">
        <f>O178*H178</f>
        <v>0</v>
      </c>
      <c r="Q178" s="195">
        <v>0</v>
      </c>
      <c r="R178" s="195">
        <f>Q178*H178</f>
        <v>0</v>
      </c>
      <c r="S178" s="195">
        <v>0</v>
      </c>
      <c r="T178" s="196">
        <f>S178*H178</f>
        <v>0</v>
      </c>
      <c r="AR178" s="197" t="s">
        <v>339</v>
      </c>
      <c r="AT178" s="197" t="s">
        <v>281</v>
      </c>
      <c r="AU178" s="197" t="s">
        <v>85</v>
      </c>
      <c r="AY178" s="18" t="s">
        <v>148</v>
      </c>
      <c r="BE178" s="198">
        <f>IF(N178="základní",J178,0)</f>
        <v>0</v>
      </c>
      <c r="BF178" s="198">
        <f>IF(N178="snížená",J178,0)</f>
        <v>0</v>
      </c>
      <c r="BG178" s="198">
        <f>IF(N178="zákl. přenesená",J178,0)</f>
        <v>0</v>
      </c>
      <c r="BH178" s="198">
        <f>IF(N178="sníž. přenesená",J178,0)</f>
        <v>0</v>
      </c>
      <c r="BI178" s="198">
        <f>IF(N178="nulová",J178,0)</f>
        <v>0</v>
      </c>
      <c r="BJ178" s="18" t="s">
        <v>83</v>
      </c>
      <c r="BK178" s="198">
        <f>ROUND(I178*H178,2)</f>
        <v>0</v>
      </c>
      <c r="BL178" s="18" t="s">
        <v>250</v>
      </c>
      <c r="BM178" s="197" t="s">
        <v>1076</v>
      </c>
    </row>
    <row r="179" spans="2:65" s="1" customFormat="1" ht="11.25">
      <c r="B179" s="35"/>
      <c r="C179" s="36"/>
      <c r="D179" s="199" t="s">
        <v>156</v>
      </c>
      <c r="E179" s="36"/>
      <c r="F179" s="200" t="s">
        <v>1060</v>
      </c>
      <c r="G179" s="36"/>
      <c r="H179" s="36"/>
      <c r="I179" s="116"/>
      <c r="J179" s="36"/>
      <c r="K179" s="36"/>
      <c r="L179" s="39"/>
      <c r="M179" s="201"/>
      <c r="N179" s="64"/>
      <c r="O179" s="64"/>
      <c r="P179" s="64"/>
      <c r="Q179" s="64"/>
      <c r="R179" s="64"/>
      <c r="S179" s="64"/>
      <c r="T179" s="65"/>
      <c r="AT179" s="18" t="s">
        <v>156</v>
      </c>
      <c r="AU179" s="18" t="s">
        <v>85</v>
      </c>
    </row>
    <row r="180" spans="2:65" s="1" customFormat="1" ht="16.5" customHeight="1">
      <c r="B180" s="35"/>
      <c r="C180" s="234" t="s">
        <v>351</v>
      </c>
      <c r="D180" s="234" t="s">
        <v>281</v>
      </c>
      <c r="E180" s="235" t="s">
        <v>1062</v>
      </c>
      <c r="F180" s="236" t="s">
        <v>1063</v>
      </c>
      <c r="G180" s="237" t="s">
        <v>281</v>
      </c>
      <c r="H180" s="238">
        <v>27</v>
      </c>
      <c r="I180" s="239"/>
      <c r="J180" s="240">
        <f>ROUND(I180*H180,2)</f>
        <v>0</v>
      </c>
      <c r="K180" s="236" t="s">
        <v>19</v>
      </c>
      <c r="L180" s="241"/>
      <c r="M180" s="242" t="s">
        <v>19</v>
      </c>
      <c r="N180" s="243" t="s">
        <v>47</v>
      </c>
      <c r="O180" s="64"/>
      <c r="P180" s="195">
        <f>O180*H180</f>
        <v>0</v>
      </c>
      <c r="Q180" s="195">
        <v>0</v>
      </c>
      <c r="R180" s="195">
        <f>Q180*H180</f>
        <v>0</v>
      </c>
      <c r="S180" s="195">
        <v>0</v>
      </c>
      <c r="T180" s="196">
        <f>S180*H180</f>
        <v>0</v>
      </c>
      <c r="AR180" s="197" t="s">
        <v>339</v>
      </c>
      <c r="AT180" s="197" t="s">
        <v>281</v>
      </c>
      <c r="AU180" s="197" t="s">
        <v>85</v>
      </c>
      <c r="AY180" s="18" t="s">
        <v>148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83</v>
      </c>
      <c r="BK180" s="198">
        <f>ROUND(I180*H180,2)</f>
        <v>0</v>
      </c>
      <c r="BL180" s="18" t="s">
        <v>250</v>
      </c>
      <c r="BM180" s="197" t="s">
        <v>1077</v>
      </c>
    </row>
    <row r="181" spans="2:65" s="1" customFormat="1" ht="11.25">
      <c r="B181" s="35"/>
      <c r="C181" s="36"/>
      <c r="D181" s="199" t="s">
        <v>156</v>
      </c>
      <c r="E181" s="36"/>
      <c r="F181" s="200" t="s">
        <v>1063</v>
      </c>
      <c r="G181" s="36"/>
      <c r="H181" s="36"/>
      <c r="I181" s="116"/>
      <c r="J181" s="36"/>
      <c r="K181" s="36"/>
      <c r="L181" s="39"/>
      <c r="M181" s="201"/>
      <c r="N181" s="64"/>
      <c r="O181" s="64"/>
      <c r="P181" s="64"/>
      <c r="Q181" s="64"/>
      <c r="R181" s="64"/>
      <c r="S181" s="64"/>
      <c r="T181" s="65"/>
      <c r="AT181" s="18" t="s">
        <v>156</v>
      </c>
      <c r="AU181" s="18" t="s">
        <v>85</v>
      </c>
    </row>
    <row r="182" spans="2:65" s="11" customFormat="1" ht="22.9" customHeight="1">
      <c r="B182" s="170"/>
      <c r="C182" s="171"/>
      <c r="D182" s="172" t="s">
        <v>75</v>
      </c>
      <c r="E182" s="184" t="s">
        <v>1078</v>
      </c>
      <c r="F182" s="184" t="s">
        <v>1079</v>
      </c>
      <c r="G182" s="171"/>
      <c r="H182" s="171"/>
      <c r="I182" s="174"/>
      <c r="J182" s="185">
        <f>BK182</f>
        <v>0</v>
      </c>
      <c r="K182" s="171"/>
      <c r="L182" s="176"/>
      <c r="M182" s="177"/>
      <c r="N182" s="178"/>
      <c r="O182" s="178"/>
      <c r="P182" s="179">
        <f>SUM(P183:P194)</f>
        <v>0</v>
      </c>
      <c r="Q182" s="178"/>
      <c r="R182" s="179">
        <f>SUM(R183:R194)</f>
        <v>14.705833199999999</v>
      </c>
      <c r="S182" s="178"/>
      <c r="T182" s="180">
        <f>SUM(T183:T194)</f>
        <v>0</v>
      </c>
      <c r="AR182" s="181" t="s">
        <v>91</v>
      </c>
      <c r="AT182" s="182" t="s">
        <v>75</v>
      </c>
      <c r="AU182" s="182" t="s">
        <v>83</v>
      </c>
      <c r="AY182" s="181" t="s">
        <v>148</v>
      </c>
      <c r="BK182" s="183">
        <f>SUM(BK183:BK194)</f>
        <v>0</v>
      </c>
    </row>
    <row r="183" spans="2:65" s="1" customFormat="1" ht="24" customHeight="1">
      <c r="B183" s="35"/>
      <c r="C183" s="186" t="s">
        <v>357</v>
      </c>
      <c r="D183" s="186" t="s">
        <v>150</v>
      </c>
      <c r="E183" s="187" t="s">
        <v>1080</v>
      </c>
      <c r="F183" s="188" t="s">
        <v>1081</v>
      </c>
      <c r="G183" s="189" t="s">
        <v>164</v>
      </c>
      <c r="H183" s="190">
        <v>15</v>
      </c>
      <c r="I183" s="191"/>
      <c r="J183" s="192">
        <f>ROUND(I183*H183,2)</f>
        <v>0</v>
      </c>
      <c r="K183" s="188" t="s">
        <v>19</v>
      </c>
      <c r="L183" s="39"/>
      <c r="M183" s="193" t="s">
        <v>19</v>
      </c>
      <c r="N183" s="194" t="s">
        <v>47</v>
      </c>
      <c r="O183" s="64"/>
      <c r="P183" s="195">
        <f>O183*H183</f>
        <v>0</v>
      </c>
      <c r="Q183" s="195">
        <v>0</v>
      </c>
      <c r="R183" s="195">
        <f>Q183*H183</f>
        <v>0</v>
      </c>
      <c r="S183" s="195">
        <v>0</v>
      </c>
      <c r="T183" s="196">
        <f>S183*H183</f>
        <v>0</v>
      </c>
      <c r="AR183" s="197" t="s">
        <v>1032</v>
      </c>
      <c r="AT183" s="197" t="s">
        <v>150</v>
      </c>
      <c r="AU183" s="197" t="s">
        <v>85</v>
      </c>
      <c r="AY183" s="18" t="s">
        <v>148</v>
      </c>
      <c r="BE183" s="198">
        <f>IF(N183="základní",J183,0)</f>
        <v>0</v>
      </c>
      <c r="BF183" s="198">
        <f>IF(N183="snížená",J183,0)</f>
        <v>0</v>
      </c>
      <c r="BG183" s="198">
        <f>IF(N183="zákl. přenesená",J183,0)</f>
        <v>0</v>
      </c>
      <c r="BH183" s="198">
        <f>IF(N183="sníž. přenesená",J183,0)</f>
        <v>0</v>
      </c>
      <c r="BI183" s="198">
        <f>IF(N183="nulová",J183,0)</f>
        <v>0</v>
      </c>
      <c r="BJ183" s="18" t="s">
        <v>83</v>
      </c>
      <c r="BK183" s="198">
        <f>ROUND(I183*H183,2)</f>
        <v>0</v>
      </c>
      <c r="BL183" s="18" t="s">
        <v>1032</v>
      </c>
      <c r="BM183" s="197" t="s">
        <v>1082</v>
      </c>
    </row>
    <row r="184" spans="2:65" s="1" customFormat="1" ht="19.5">
      <c r="B184" s="35"/>
      <c r="C184" s="36"/>
      <c r="D184" s="199" t="s">
        <v>156</v>
      </c>
      <c r="E184" s="36"/>
      <c r="F184" s="200" t="s">
        <v>1081</v>
      </c>
      <c r="G184" s="36"/>
      <c r="H184" s="36"/>
      <c r="I184" s="116"/>
      <c r="J184" s="36"/>
      <c r="K184" s="36"/>
      <c r="L184" s="39"/>
      <c r="M184" s="201"/>
      <c r="N184" s="64"/>
      <c r="O184" s="64"/>
      <c r="P184" s="64"/>
      <c r="Q184" s="64"/>
      <c r="R184" s="64"/>
      <c r="S184" s="64"/>
      <c r="T184" s="65"/>
      <c r="AT184" s="18" t="s">
        <v>156</v>
      </c>
      <c r="AU184" s="18" t="s">
        <v>85</v>
      </c>
    </row>
    <row r="185" spans="2:65" s="1" customFormat="1" ht="24" customHeight="1">
      <c r="B185" s="35"/>
      <c r="C185" s="186" t="s">
        <v>362</v>
      </c>
      <c r="D185" s="186" t="s">
        <v>150</v>
      </c>
      <c r="E185" s="187" t="s">
        <v>1083</v>
      </c>
      <c r="F185" s="188" t="s">
        <v>1084</v>
      </c>
      <c r="G185" s="189" t="s">
        <v>234</v>
      </c>
      <c r="H185" s="190">
        <v>6.48</v>
      </c>
      <c r="I185" s="191"/>
      <c r="J185" s="192">
        <f>ROUND(I185*H185,2)</f>
        <v>0</v>
      </c>
      <c r="K185" s="188" t="s">
        <v>19</v>
      </c>
      <c r="L185" s="39"/>
      <c r="M185" s="193" t="s">
        <v>19</v>
      </c>
      <c r="N185" s="194" t="s">
        <v>47</v>
      </c>
      <c r="O185" s="64"/>
      <c r="P185" s="195">
        <f>O185*H185</f>
        <v>0</v>
      </c>
      <c r="Q185" s="195">
        <v>2.2563399999999998</v>
      </c>
      <c r="R185" s="195">
        <f>Q185*H185</f>
        <v>14.621083199999999</v>
      </c>
      <c r="S185" s="195">
        <v>0</v>
      </c>
      <c r="T185" s="196">
        <f>S185*H185</f>
        <v>0</v>
      </c>
      <c r="AR185" s="197" t="s">
        <v>1032</v>
      </c>
      <c r="AT185" s="197" t="s">
        <v>150</v>
      </c>
      <c r="AU185" s="197" t="s">
        <v>85</v>
      </c>
      <c r="AY185" s="18" t="s">
        <v>148</v>
      </c>
      <c r="BE185" s="198">
        <f>IF(N185="základní",J185,0)</f>
        <v>0</v>
      </c>
      <c r="BF185" s="198">
        <f>IF(N185="snížená",J185,0)</f>
        <v>0</v>
      </c>
      <c r="BG185" s="198">
        <f>IF(N185="zákl. přenesená",J185,0)</f>
        <v>0</v>
      </c>
      <c r="BH185" s="198">
        <f>IF(N185="sníž. přenesená",J185,0)</f>
        <v>0</v>
      </c>
      <c r="BI185" s="198">
        <f>IF(N185="nulová",J185,0)</f>
        <v>0</v>
      </c>
      <c r="BJ185" s="18" t="s">
        <v>83</v>
      </c>
      <c r="BK185" s="198">
        <f>ROUND(I185*H185,2)</f>
        <v>0</v>
      </c>
      <c r="BL185" s="18" t="s">
        <v>1032</v>
      </c>
      <c r="BM185" s="197" t="s">
        <v>1085</v>
      </c>
    </row>
    <row r="186" spans="2:65" s="1" customFormat="1" ht="11.25">
      <c r="B186" s="35"/>
      <c r="C186" s="36"/>
      <c r="D186" s="199" t="s">
        <v>156</v>
      </c>
      <c r="E186" s="36"/>
      <c r="F186" s="200" t="s">
        <v>1084</v>
      </c>
      <c r="G186" s="36"/>
      <c r="H186" s="36"/>
      <c r="I186" s="116"/>
      <c r="J186" s="36"/>
      <c r="K186" s="36"/>
      <c r="L186" s="39"/>
      <c r="M186" s="201"/>
      <c r="N186" s="64"/>
      <c r="O186" s="64"/>
      <c r="P186" s="64"/>
      <c r="Q186" s="64"/>
      <c r="R186" s="64"/>
      <c r="S186" s="64"/>
      <c r="T186" s="65"/>
      <c r="AT186" s="18" t="s">
        <v>156</v>
      </c>
      <c r="AU186" s="18" t="s">
        <v>85</v>
      </c>
    </row>
    <row r="187" spans="2:65" s="1" customFormat="1" ht="24" customHeight="1">
      <c r="B187" s="35"/>
      <c r="C187" s="234" t="s">
        <v>178</v>
      </c>
      <c r="D187" s="234" t="s">
        <v>281</v>
      </c>
      <c r="E187" s="235" t="s">
        <v>1086</v>
      </c>
      <c r="F187" s="236" t="s">
        <v>1087</v>
      </c>
      <c r="G187" s="237" t="s">
        <v>435</v>
      </c>
      <c r="H187" s="238">
        <v>2.5649999999999999</v>
      </c>
      <c r="I187" s="239"/>
      <c r="J187" s="240">
        <f>ROUND(I187*H187,2)</f>
        <v>0</v>
      </c>
      <c r="K187" s="236" t="s">
        <v>19</v>
      </c>
      <c r="L187" s="241"/>
      <c r="M187" s="242" t="s">
        <v>19</v>
      </c>
      <c r="N187" s="243" t="s">
        <v>47</v>
      </c>
      <c r="O187" s="64"/>
      <c r="P187" s="195">
        <f>O187*H187</f>
        <v>0</v>
      </c>
      <c r="Q187" s="195">
        <v>0</v>
      </c>
      <c r="R187" s="195">
        <f>Q187*H187</f>
        <v>0</v>
      </c>
      <c r="S187" s="195">
        <v>0</v>
      </c>
      <c r="T187" s="196">
        <f>S187*H187</f>
        <v>0</v>
      </c>
      <c r="AR187" s="197" t="s">
        <v>339</v>
      </c>
      <c r="AT187" s="197" t="s">
        <v>281</v>
      </c>
      <c r="AU187" s="197" t="s">
        <v>85</v>
      </c>
      <c r="AY187" s="18" t="s">
        <v>148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83</v>
      </c>
      <c r="BK187" s="198">
        <f>ROUND(I187*H187,2)</f>
        <v>0</v>
      </c>
      <c r="BL187" s="18" t="s">
        <v>250</v>
      </c>
      <c r="BM187" s="197" t="s">
        <v>1088</v>
      </c>
    </row>
    <row r="188" spans="2:65" s="1" customFormat="1" ht="19.5">
      <c r="B188" s="35"/>
      <c r="C188" s="36"/>
      <c r="D188" s="199" t="s">
        <v>156</v>
      </c>
      <c r="E188" s="36"/>
      <c r="F188" s="200" t="s">
        <v>1087</v>
      </c>
      <c r="G188" s="36"/>
      <c r="H188" s="36"/>
      <c r="I188" s="116"/>
      <c r="J188" s="36"/>
      <c r="K188" s="36"/>
      <c r="L188" s="39"/>
      <c r="M188" s="201"/>
      <c r="N188" s="64"/>
      <c r="O188" s="64"/>
      <c r="P188" s="64"/>
      <c r="Q188" s="64"/>
      <c r="R188" s="64"/>
      <c r="S188" s="64"/>
      <c r="T188" s="65"/>
      <c r="AT188" s="18" t="s">
        <v>156</v>
      </c>
      <c r="AU188" s="18" t="s">
        <v>85</v>
      </c>
    </row>
    <row r="189" spans="2:65" s="1" customFormat="1" ht="24" customHeight="1">
      <c r="B189" s="35"/>
      <c r="C189" s="234" t="s">
        <v>844</v>
      </c>
      <c r="D189" s="234" t="s">
        <v>281</v>
      </c>
      <c r="E189" s="235" t="s">
        <v>1089</v>
      </c>
      <c r="F189" s="236" t="s">
        <v>1090</v>
      </c>
      <c r="G189" s="237" t="s">
        <v>435</v>
      </c>
      <c r="H189" s="238">
        <v>2.97</v>
      </c>
      <c r="I189" s="239"/>
      <c r="J189" s="240">
        <f>ROUND(I189*H189,2)</f>
        <v>0</v>
      </c>
      <c r="K189" s="236" t="s">
        <v>19</v>
      </c>
      <c r="L189" s="241"/>
      <c r="M189" s="242" t="s">
        <v>19</v>
      </c>
      <c r="N189" s="243" t="s">
        <v>47</v>
      </c>
      <c r="O189" s="64"/>
      <c r="P189" s="195">
        <f>O189*H189</f>
        <v>0</v>
      </c>
      <c r="Q189" s="195">
        <v>0</v>
      </c>
      <c r="R189" s="195">
        <f>Q189*H189</f>
        <v>0</v>
      </c>
      <c r="S189" s="195">
        <v>0</v>
      </c>
      <c r="T189" s="196">
        <f>S189*H189</f>
        <v>0</v>
      </c>
      <c r="AR189" s="197" t="s">
        <v>339</v>
      </c>
      <c r="AT189" s="197" t="s">
        <v>281</v>
      </c>
      <c r="AU189" s="197" t="s">
        <v>85</v>
      </c>
      <c r="AY189" s="18" t="s">
        <v>148</v>
      </c>
      <c r="BE189" s="198">
        <f>IF(N189="základní",J189,0)</f>
        <v>0</v>
      </c>
      <c r="BF189" s="198">
        <f>IF(N189="snížená",J189,0)</f>
        <v>0</v>
      </c>
      <c r="BG189" s="198">
        <f>IF(N189="zákl. přenesená",J189,0)</f>
        <v>0</v>
      </c>
      <c r="BH189" s="198">
        <f>IF(N189="sníž. přenesená",J189,0)</f>
        <v>0</v>
      </c>
      <c r="BI189" s="198">
        <f>IF(N189="nulová",J189,0)</f>
        <v>0</v>
      </c>
      <c r="BJ189" s="18" t="s">
        <v>83</v>
      </c>
      <c r="BK189" s="198">
        <f>ROUND(I189*H189,2)</f>
        <v>0</v>
      </c>
      <c r="BL189" s="18" t="s">
        <v>250</v>
      </c>
      <c r="BM189" s="197" t="s">
        <v>1091</v>
      </c>
    </row>
    <row r="190" spans="2:65" s="1" customFormat="1" ht="11.25">
      <c r="B190" s="35"/>
      <c r="C190" s="36"/>
      <c r="D190" s="199" t="s">
        <v>156</v>
      </c>
      <c r="E190" s="36"/>
      <c r="F190" s="200" t="s">
        <v>1090</v>
      </c>
      <c r="G190" s="36"/>
      <c r="H190" s="36"/>
      <c r="I190" s="116"/>
      <c r="J190" s="36"/>
      <c r="K190" s="36"/>
      <c r="L190" s="39"/>
      <c r="M190" s="201"/>
      <c r="N190" s="64"/>
      <c r="O190" s="64"/>
      <c r="P190" s="64"/>
      <c r="Q190" s="64"/>
      <c r="R190" s="64"/>
      <c r="S190" s="64"/>
      <c r="T190" s="65"/>
      <c r="AT190" s="18" t="s">
        <v>156</v>
      </c>
      <c r="AU190" s="18" t="s">
        <v>85</v>
      </c>
    </row>
    <row r="191" spans="2:65" s="1" customFormat="1" ht="24" customHeight="1">
      <c r="B191" s="35"/>
      <c r="C191" s="234" t="s">
        <v>850</v>
      </c>
      <c r="D191" s="234" t="s">
        <v>281</v>
      </c>
      <c r="E191" s="235" t="s">
        <v>1092</v>
      </c>
      <c r="F191" s="236" t="s">
        <v>1093</v>
      </c>
      <c r="G191" s="237" t="s">
        <v>164</v>
      </c>
      <c r="H191" s="238">
        <v>15</v>
      </c>
      <c r="I191" s="239"/>
      <c r="J191" s="240">
        <f>ROUND(I191*H191,2)</f>
        <v>0</v>
      </c>
      <c r="K191" s="236" t="s">
        <v>19</v>
      </c>
      <c r="L191" s="241"/>
      <c r="M191" s="242" t="s">
        <v>19</v>
      </c>
      <c r="N191" s="243" t="s">
        <v>47</v>
      </c>
      <c r="O191" s="64"/>
      <c r="P191" s="195">
        <f>O191*H191</f>
        <v>0</v>
      </c>
      <c r="Q191" s="195">
        <v>5.6499999999999996E-3</v>
      </c>
      <c r="R191" s="195">
        <f>Q191*H191</f>
        <v>8.4749999999999992E-2</v>
      </c>
      <c r="S191" s="195">
        <v>0</v>
      </c>
      <c r="T191" s="196">
        <f>S191*H191</f>
        <v>0</v>
      </c>
      <c r="AR191" s="197" t="s">
        <v>1094</v>
      </c>
      <c r="AT191" s="197" t="s">
        <v>281</v>
      </c>
      <c r="AU191" s="197" t="s">
        <v>85</v>
      </c>
      <c r="AY191" s="18" t="s">
        <v>148</v>
      </c>
      <c r="BE191" s="198">
        <f>IF(N191="základní",J191,0)</f>
        <v>0</v>
      </c>
      <c r="BF191" s="198">
        <f>IF(N191="snížená",J191,0)</f>
        <v>0</v>
      </c>
      <c r="BG191" s="198">
        <f>IF(N191="zákl. přenesená",J191,0)</f>
        <v>0</v>
      </c>
      <c r="BH191" s="198">
        <f>IF(N191="sníž. přenesená",J191,0)</f>
        <v>0</v>
      </c>
      <c r="BI191" s="198">
        <f>IF(N191="nulová",J191,0)</f>
        <v>0</v>
      </c>
      <c r="BJ191" s="18" t="s">
        <v>83</v>
      </c>
      <c r="BK191" s="198">
        <f>ROUND(I191*H191,2)</f>
        <v>0</v>
      </c>
      <c r="BL191" s="18" t="s">
        <v>1094</v>
      </c>
      <c r="BM191" s="197" t="s">
        <v>1095</v>
      </c>
    </row>
    <row r="192" spans="2:65" s="1" customFormat="1" ht="11.25">
      <c r="B192" s="35"/>
      <c r="C192" s="36"/>
      <c r="D192" s="199" t="s">
        <v>156</v>
      </c>
      <c r="E192" s="36"/>
      <c r="F192" s="200" t="s">
        <v>1093</v>
      </c>
      <c r="G192" s="36"/>
      <c r="H192" s="36"/>
      <c r="I192" s="116"/>
      <c r="J192" s="36"/>
      <c r="K192" s="36"/>
      <c r="L192" s="39"/>
      <c r="M192" s="201"/>
      <c r="N192" s="64"/>
      <c r="O192" s="64"/>
      <c r="P192" s="64"/>
      <c r="Q192" s="64"/>
      <c r="R192" s="64"/>
      <c r="S192" s="64"/>
      <c r="T192" s="65"/>
      <c r="AT192" s="18" t="s">
        <v>156</v>
      </c>
      <c r="AU192" s="18" t="s">
        <v>85</v>
      </c>
    </row>
    <row r="193" spans="2:65" s="1" customFormat="1" ht="16.5" customHeight="1">
      <c r="B193" s="35"/>
      <c r="C193" s="186" t="s">
        <v>855</v>
      </c>
      <c r="D193" s="186" t="s">
        <v>150</v>
      </c>
      <c r="E193" s="187" t="s">
        <v>1096</v>
      </c>
      <c r="F193" s="188" t="s">
        <v>1097</v>
      </c>
      <c r="G193" s="189" t="s">
        <v>234</v>
      </c>
      <c r="H193" s="190">
        <v>3.3</v>
      </c>
      <c r="I193" s="191"/>
      <c r="J193" s="192">
        <f>ROUND(I193*H193,2)</f>
        <v>0</v>
      </c>
      <c r="K193" s="188" t="s">
        <v>19</v>
      </c>
      <c r="L193" s="39"/>
      <c r="M193" s="193" t="s">
        <v>19</v>
      </c>
      <c r="N193" s="194" t="s">
        <v>47</v>
      </c>
      <c r="O193" s="64"/>
      <c r="P193" s="195">
        <f>O193*H193</f>
        <v>0</v>
      </c>
      <c r="Q193" s="195">
        <v>0</v>
      </c>
      <c r="R193" s="195">
        <f>Q193*H193</f>
        <v>0</v>
      </c>
      <c r="S193" s="195">
        <v>0</v>
      </c>
      <c r="T193" s="196">
        <f>S193*H193</f>
        <v>0</v>
      </c>
      <c r="AR193" s="197" t="s">
        <v>1032</v>
      </c>
      <c r="AT193" s="197" t="s">
        <v>150</v>
      </c>
      <c r="AU193" s="197" t="s">
        <v>85</v>
      </c>
      <c r="AY193" s="18" t="s">
        <v>148</v>
      </c>
      <c r="BE193" s="198">
        <f>IF(N193="základní",J193,0)</f>
        <v>0</v>
      </c>
      <c r="BF193" s="198">
        <f>IF(N193="snížená",J193,0)</f>
        <v>0</v>
      </c>
      <c r="BG193" s="198">
        <f>IF(N193="zákl. přenesená",J193,0)</f>
        <v>0</v>
      </c>
      <c r="BH193" s="198">
        <f>IF(N193="sníž. přenesená",J193,0)</f>
        <v>0</v>
      </c>
      <c r="BI193" s="198">
        <f>IF(N193="nulová",J193,0)</f>
        <v>0</v>
      </c>
      <c r="BJ193" s="18" t="s">
        <v>83</v>
      </c>
      <c r="BK193" s="198">
        <f>ROUND(I193*H193,2)</f>
        <v>0</v>
      </c>
      <c r="BL193" s="18" t="s">
        <v>1032</v>
      </c>
      <c r="BM193" s="197" t="s">
        <v>1098</v>
      </c>
    </row>
    <row r="194" spans="2:65" s="1" customFormat="1" ht="11.25">
      <c r="B194" s="35"/>
      <c r="C194" s="36"/>
      <c r="D194" s="199" t="s">
        <v>156</v>
      </c>
      <c r="E194" s="36"/>
      <c r="F194" s="200" t="s">
        <v>1097</v>
      </c>
      <c r="G194" s="36"/>
      <c r="H194" s="36"/>
      <c r="I194" s="116"/>
      <c r="J194" s="36"/>
      <c r="K194" s="36"/>
      <c r="L194" s="39"/>
      <c r="M194" s="201"/>
      <c r="N194" s="64"/>
      <c r="O194" s="64"/>
      <c r="P194" s="64"/>
      <c r="Q194" s="64"/>
      <c r="R194" s="64"/>
      <c r="S194" s="64"/>
      <c r="T194" s="65"/>
      <c r="AT194" s="18" t="s">
        <v>156</v>
      </c>
      <c r="AU194" s="18" t="s">
        <v>85</v>
      </c>
    </row>
    <row r="195" spans="2:65" s="11" customFormat="1" ht="25.9" customHeight="1">
      <c r="B195" s="170"/>
      <c r="C195" s="171"/>
      <c r="D195" s="172" t="s">
        <v>75</v>
      </c>
      <c r="E195" s="173" t="s">
        <v>281</v>
      </c>
      <c r="F195" s="173" t="s">
        <v>1099</v>
      </c>
      <c r="G195" s="171"/>
      <c r="H195" s="171"/>
      <c r="I195" s="174"/>
      <c r="J195" s="175">
        <f>BK195</f>
        <v>0</v>
      </c>
      <c r="K195" s="171"/>
      <c r="L195" s="176"/>
      <c r="M195" s="177"/>
      <c r="N195" s="178"/>
      <c r="O195" s="178"/>
      <c r="P195" s="179">
        <f>P196+P239</f>
        <v>0</v>
      </c>
      <c r="Q195" s="178"/>
      <c r="R195" s="179">
        <f>R196+R239</f>
        <v>0</v>
      </c>
      <c r="S195" s="178"/>
      <c r="T195" s="180">
        <f>T196+T239</f>
        <v>0</v>
      </c>
      <c r="AR195" s="181" t="s">
        <v>91</v>
      </c>
      <c r="AT195" s="182" t="s">
        <v>75</v>
      </c>
      <c r="AU195" s="182" t="s">
        <v>76</v>
      </c>
      <c r="AY195" s="181" t="s">
        <v>148</v>
      </c>
      <c r="BK195" s="183">
        <f>BK196+BK239</f>
        <v>0</v>
      </c>
    </row>
    <row r="196" spans="2:65" s="11" customFormat="1" ht="22.9" customHeight="1">
      <c r="B196" s="170"/>
      <c r="C196" s="171"/>
      <c r="D196" s="172" t="s">
        <v>75</v>
      </c>
      <c r="E196" s="184" t="s">
        <v>1100</v>
      </c>
      <c r="F196" s="184" t="s">
        <v>1101</v>
      </c>
      <c r="G196" s="171"/>
      <c r="H196" s="171"/>
      <c r="I196" s="174"/>
      <c r="J196" s="185">
        <f>BK196</f>
        <v>0</v>
      </c>
      <c r="K196" s="171"/>
      <c r="L196" s="176"/>
      <c r="M196" s="177"/>
      <c r="N196" s="178"/>
      <c r="O196" s="178"/>
      <c r="P196" s="179">
        <f>SUM(P197:P238)</f>
        <v>0</v>
      </c>
      <c r="Q196" s="178"/>
      <c r="R196" s="179">
        <f>SUM(R197:R238)</f>
        <v>0</v>
      </c>
      <c r="S196" s="178"/>
      <c r="T196" s="180">
        <f>SUM(T197:T238)</f>
        <v>0</v>
      </c>
      <c r="AR196" s="181" t="s">
        <v>91</v>
      </c>
      <c r="AT196" s="182" t="s">
        <v>75</v>
      </c>
      <c r="AU196" s="182" t="s">
        <v>83</v>
      </c>
      <c r="AY196" s="181" t="s">
        <v>148</v>
      </c>
      <c r="BK196" s="183">
        <f>SUM(BK197:BK238)</f>
        <v>0</v>
      </c>
    </row>
    <row r="197" spans="2:65" s="1" customFormat="1" ht="24" customHeight="1">
      <c r="B197" s="35"/>
      <c r="C197" s="186" t="s">
        <v>860</v>
      </c>
      <c r="D197" s="186" t="s">
        <v>150</v>
      </c>
      <c r="E197" s="187" t="s">
        <v>1102</v>
      </c>
      <c r="F197" s="188" t="s">
        <v>1103</v>
      </c>
      <c r="G197" s="189" t="s">
        <v>164</v>
      </c>
      <c r="H197" s="190">
        <v>12</v>
      </c>
      <c r="I197" s="191"/>
      <c r="J197" s="192">
        <f>ROUND(I197*H197,2)</f>
        <v>0</v>
      </c>
      <c r="K197" s="188" t="s">
        <v>19</v>
      </c>
      <c r="L197" s="39"/>
      <c r="M197" s="193" t="s">
        <v>19</v>
      </c>
      <c r="N197" s="194" t="s">
        <v>47</v>
      </c>
      <c r="O197" s="64"/>
      <c r="P197" s="195">
        <f>O197*H197</f>
        <v>0</v>
      </c>
      <c r="Q197" s="195">
        <v>0</v>
      </c>
      <c r="R197" s="195">
        <f>Q197*H197</f>
        <v>0</v>
      </c>
      <c r="S197" s="195">
        <v>0</v>
      </c>
      <c r="T197" s="196">
        <f>S197*H197</f>
        <v>0</v>
      </c>
      <c r="AR197" s="197" t="s">
        <v>1032</v>
      </c>
      <c r="AT197" s="197" t="s">
        <v>150</v>
      </c>
      <c r="AU197" s="197" t="s">
        <v>85</v>
      </c>
      <c r="AY197" s="18" t="s">
        <v>148</v>
      </c>
      <c r="BE197" s="198">
        <f>IF(N197="základní",J197,0)</f>
        <v>0</v>
      </c>
      <c r="BF197" s="198">
        <f>IF(N197="snížená",J197,0)</f>
        <v>0</v>
      </c>
      <c r="BG197" s="198">
        <f>IF(N197="zákl. přenesená",J197,0)</f>
        <v>0</v>
      </c>
      <c r="BH197" s="198">
        <f>IF(N197="sníž. přenesená",J197,0)</f>
        <v>0</v>
      </c>
      <c r="BI197" s="198">
        <f>IF(N197="nulová",J197,0)</f>
        <v>0</v>
      </c>
      <c r="BJ197" s="18" t="s">
        <v>83</v>
      </c>
      <c r="BK197" s="198">
        <f>ROUND(I197*H197,2)</f>
        <v>0</v>
      </c>
      <c r="BL197" s="18" t="s">
        <v>1032</v>
      </c>
      <c r="BM197" s="197" t="s">
        <v>1104</v>
      </c>
    </row>
    <row r="198" spans="2:65" s="1" customFormat="1" ht="11.25">
      <c r="B198" s="35"/>
      <c r="C198" s="36"/>
      <c r="D198" s="199" t="s">
        <v>156</v>
      </c>
      <c r="E198" s="36"/>
      <c r="F198" s="200" t="s">
        <v>1103</v>
      </c>
      <c r="G198" s="36"/>
      <c r="H198" s="36"/>
      <c r="I198" s="116"/>
      <c r="J198" s="36"/>
      <c r="K198" s="36"/>
      <c r="L198" s="39"/>
      <c r="M198" s="201"/>
      <c r="N198" s="64"/>
      <c r="O198" s="64"/>
      <c r="P198" s="64"/>
      <c r="Q198" s="64"/>
      <c r="R198" s="64"/>
      <c r="S198" s="64"/>
      <c r="T198" s="65"/>
      <c r="AT198" s="18" t="s">
        <v>156</v>
      </c>
      <c r="AU198" s="18" t="s">
        <v>85</v>
      </c>
    </row>
    <row r="199" spans="2:65" s="1" customFormat="1" ht="16.5" customHeight="1">
      <c r="B199" s="35"/>
      <c r="C199" s="186" t="s">
        <v>867</v>
      </c>
      <c r="D199" s="186" t="s">
        <v>150</v>
      </c>
      <c r="E199" s="187" t="s">
        <v>1105</v>
      </c>
      <c r="F199" s="188" t="s">
        <v>1106</v>
      </c>
      <c r="G199" s="189" t="s">
        <v>164</v>
      </c>
      <c r="H199" s="190">
        <v>18</v>
      </c>
      <c r="I199" s="191"/>
      <c r="J199" s="192">
        <f>ROUND(I199*H199,2)</f>
        <v>0</v>
      </c>
      <c r="K199" s="188" t="s">
        <v>19</v>
      </c>
      <c r="L199" s="39"/>
      <c r="M199" s="193" t="s">
        <v>19</v>
      </c>
      <c r="N199" s="194" t="s">
        <v>47</v>
      </c>
      <c r="O199" s="64"/>
      <c r="P199" s="195">
        <f>O199*H199</f>
        <v>0</v>
      </c>
      <c r="Q199" s="195">
        <v>0</v>
      </c>
      <c r="R199" s="195">
        <f>Q199*H199</f>
        <v>0</v>
      </c>
      <c r="S199" s="195">
        <v>0</v>
      </c>
      <c r="T199" s="196">
        <f>S199*H199</f>
        <v>0</v>
      </c>
      <c r="AR199" s="197" t="s">
        <v>1032</v>
      </c>
      <c r="AT199" s="197" t="s">
        <v>150</v>
      </c>
      <c r="AU199" s="197" t="s">
        <v>85</v>
      </c>
      <c r="AY199" s="18" t="s">
        <v>148</v>
      </c>
      <c r="BE199" s="198">
        <f>IF(N199="základní",J199,0)</f>
        <v>0</v>
      </c>
      <c r="BF199" s="198">
        <f>IF(N199="snížená",J199,0)</f>
        <v>0</v>
      </c>
      <c r="BG199" s="198">
        <f>IF(N199="zákl. přenesená",J199,0)</f>
        <v>0</v>
      </c>
      <c r="BH199" s="198">
        <f>IF(N199="sníž. přenesená",J199,0)</f>
        <v>0</v>
      </c>
      <c r="BI199" s="198">
        <f>IF(N199="nulová",J199,0)</f>
        <v>0</v>
      </c>
      <c r="BJ199" s="18" t="s">
        <v>83</v>
      </c>
      <c r="BK199" s="198">
        <f>ROUND(I199*H199,2)</f>
        <v>0</v>
      </c>
      <c r="BL199" s="18" t="s">
        <v>1032</v>
      </c>
      <c r="BM199" s="197" t="s">
        <v>1107</v>
      </c>
    </row>
    <row r="200" spans="2:65" s="1" customFormat="1" ht="11.25">
      <c r="B200" s="35"/>
      <c r="C200" s="36"/>
      <c r="D200" s="199" t="s">
        <v>156</v>
      </c>
      <c r="E200" s="36"/>
      <c r="F200" s="200" t="s">
        <v>1106</v>
      </c>
      <c r="G200" s="36"/>
      <c r="H200" s="36"/>
      <c r="I200" s="116"/>
      <c r="J200" s="36"/>
      <c r="K200" s="36"/>
      <c r="L200" s="39"/>
      <c r="M200" s="201"/>
      <c r="N200" s="64"/>
      <c r="O200" s="64"/>
      <c r="P200" s="64"/>
      <c r="Q200" s="64"/>
      <c r="R200" s="64"/>
      <c r="S200" s="64"/>
      <c r="T200" s="65"/>
      <c r="AT200" s="18" t="s">
        <v>156</v>
      </c>
      <c r="AU200" s="18" t="s">
        <v>85</v>
      </c>
    </row>
    <row r="201" spans="2:65" s="1" customFormat="1" ht="24" customHeight="1">
      <c r="B201" s="35"/>
      <c r="C201" s="186" t="s">
        <v>873</v>
      </c>
      <c r="D201" s="186" t="s">
        <v>150</v>
      </c>
      <c r="E201" s="187" t="s">
        <v>1108</v>
      </c>
      <c r="F201" s="188" t="s">
        <v>1109</v>
      </c>
      <c r="G201" s="189" t="s">
        <v>164</v>
      </c>
      <c r="H201" s="190">
        <v>108</v>
      </c>
      <c r="I201" s="191"/>
      <c r="J201" s="192">
        <f>ROUND(I201*H201,2)</f>
        <v>0</v>
      </c>
      <c r="K201" s="188" t="s">
        <v>19</v>
      </c>
      <c r="L201" s="39"/>
      <c r="M201" s="193" t="s">
        <v>19</v>
      </c>
      <c r="N201" s="194" t="s">
        <v>47</v>
      </c>
      <c r="O201" s="64"/>
      <c r="P201" s="195">
        <f>O201*H201</f>
        <v>0</v>
      </c>
      <c r="Q201" s="195">
        <v>0</v>
      </c>
      <c r="R201" s="195">
        <f>Q201*H201</f>
        <v>0</v>
      </c>
      <c r="S201" s="195">
        <v>0</v>
      </c>
      <c r="T201" s="196">
        <f>S201*H201</f>
        <v>0</v>
      </c>
      <c r="AR201" s="197" t="s">
        <v>1032</v>
      </c>
      <c r="AT201" s="197" t="s">
        <v>150</v>
      </c>
      <c r="AU201" s="197" t="s">
        <v>85</v>
      </c>
      <c r="AY201" s="18" t="s">
        <v>148</v>
      </c>
      <c r="BE201" s="198">
        <f>IF(N201="základní",J201,0)</f>
        <v>0</v>
      </c>
      <c r="BF201" s="198">
        <f>IF(N201="snížená",J201,0)</f>
        <v>0</v>
      </c>
      <c r="BG201" s="198">
        <f>IF(N201="zákl. přenesená",J201,0)</f>
        <v>0</v>
      </c>
      <c r="BH201" s="198">
        <f>IF(N201="sníž. přenesená",J201,0)</f>
        <v>0</v>
      </c>
      <c r="BI201" s="198">
        <f>IF(N201="nulová",J201,0)</f>
        <v>0</v>
      </c>
      <c r="BJ201" s="18" t="s">
        <v>83</v>
      </c>
      <c r="BK201" s="198">
        <f>ROUND(I201*H201,2)</f>
        <v>0</v>
      </c>
      <c r="BL201" s="18" t="s">
        <v>1032</v>
      </c>
      <c r="BM201" s="197" t="s">
        <v>1110</v>
      </c>
    </row>
    <row r="202" spans="2:65" s="1" customFormat="1" ht="19.5">
      <c r="B202" s="35"/>
      <c r="C202" s="36"/>
      <c r="D202" s="199" t="s">
        <v>156</v>
      </c>
      <c r="E202" s="36"/>
      <c r="F202" s="200" t="s">
        <v>1109</v>
      </c>
      <c r="G202" s="36"/>
      <c r="H202" s="36"/>
      <c r="I202" s="116"/>
      <c r="J202" s="36"/>
      <c r="K202" s="36"/>
      <c r="L202" s="39"/>
      <c r="M202" s="201"/>
      <c r="N202" s="64"/>
      <c r="O202" s="64"/>
      <c r="P202" s="64"/>
      <c r="Q202" s="64"/>
      <c r="R202" s="64"/>
      <c r="S202" s="64"/>
      <c r="T202" s="65"/>
      <c r="AT202" s="18" t="s">
        <v>156</v>
      </c>
      <c r="AU202" s="18" t="s">
        <v>85</v>
      </c>
    </row>
    <row r="203" spans="2:65" s="1" customFormat="1" ht="24" customHeight="1">
      <c r="B203" s="35"/>
      <c r="C203" s="186" t="s">
        <v>887</v>
      </c>
      <c r="D203" s="186" t="s">
        <v>150</v>
      </c>
      <c r="E203" s="187" t="s">
        <v>1111</v>
      </c>
      <c r="F203" s="188" t="s">
        <v>1112</v>
      </c>
      <c r="G203" s="189" t="s">
        <v>164</v>
      </c>
      <c r="H203" s="190">
        <v>24</v>
      </c>
      <c r="I203" s="191"/>
      <c r="J203" s="192">
        <f>ROUND(I203*H203,2)</f>
        <v>0</v>
      </c>
      <c r="K203" s="188" t="s">
        <v>19</v>
      </c>
      <c r="L203" s="39"/>
      <c r="M203" s="193" t="s">
        <v>19</v>
      </c>
      <c r="N203" s="194" t="s">
        <v>47</v>
      </c>
      <c r="O203" s="64"/>
      <c r="P203" s="195">
        <f>O203*H203</f>
        <v>0</v>
      </c>
      <c r="Q203" s="195">
        <v>0</v>
      </c>
      <c r="R203" s="195">
        <f>Q203*H203</f>
        <v>0</v>
      </c>
      <c r="S203" s="195">
        <v>0</v>
      </c>
      <c r="T203" s="196">
        <f>S203*H203</f>
        <v>0</v>
      </c>
      <c r="AR203" s="197" t="s">
        <v>1032</v>
      </c>
      <c r="AT203" s="197" t="s">
        <v>150</v>
      </c>
      <c r="AU203" s="197" t="s">
        <v>85</v>
      </c>
      <c r="AY203" s="18" t="s">
        <v>148</v>
      </c>
      <c r="BE203" s="198">
        <f>IF(N203="základní",J203,0)</f>
        <v>0</v>
      </c>
      <c r="BF203" s="198">
        <f>IF(N203="snížená",J203,0)</f>
        <v>0</v>
      </c>
      <c r="BG203" s="198">
        <f>IF(N203="zákl. přenesená",J203,0)</f>
        <v>0</v>
      </c>
      <c r="BH203" s="198">
        <f>IF(N203="sníž. přenesená",J203,0)</f>
        <v>0</v>
      </c>
      <c r="BI203" s="198">
        <f>IF(N203="nulová",J203,0)</f>
        <v>0</v>
      </c>
      <c r="BJ203" s="18" t="s">
        <v>83</v>
      </c>
      <c r="BK203" s="198">
        <f>ROUND(I203*H203,2)</f>
        <v>0</v>
      </c>
      <c r="BL203" s="18" t="s">
        <v>1032</v>
      </c>
      <c r="BM203" s="197" t="s">
        <v>1113</v>
      </c>
    </row>
    <row r="204" spans="2:65" s="1" customFormat="1" ht="19.5">
      <c r="B204" s="35"/>
      <c r="C204" s="36"/>
      <c r="D204" s="199" t="s">
        <v>156</v>
      </c>
      <c r="E204" s="36"/>
      <c r="F204" s="200" t="s">
        <v>1112</v>
      </c>
      <c r="G204" s="36"/>
      <c r="H204" s="36"/>
      <c r="I204" s="116"/>
      <c r="J204" s="36"/>
      <c r="K204" s="36"/>
      <c r="L204" s="39"/>
      <c r="M204" s="201"/>
      <c r="N204" s="64"/>
      <c r="O204" s="64"/>
      <c r="P204" s="64"/>
      <c r="Q204" s="64"/>
      <c r="R204" s="64"/>
      <c r="S204" s="64"/>
      <c r="T204" s="65"/>
      <c r="AT204" s="18" t="s">
        <v>156</v>
      </c>
      <c r="AU204" s="18" t="s">
        <v>85</v>
      </c>
    </row>
    <row r="205" spans="2:65" s="1" customFormat="1" ht="24" customHeight="1">
      <c r="B205" s="35"/>
      <c r="C205" s="186" t="s">
        <v>893</v>
      </c>
      <c r="D205" s="186" t="s">
        <v>150</v>
      </c>
      <c r="E205" s="187" t="s">
        <v>1114</v>
      </c>
      <c r="F205" s="188" t="s">
        <v>1115</v>
      </c>
      <c r="G205" s="189" t="s">
        <v>164</v>
      </c>
      <c r="H205" s="190">
        <v>18</v>
      </c>
      <c r="I205" s="191"/>
      <c r="J205" s="192">
        <f>ROUND(I205*H205,2)</f>
        <v>0</v>
      </c>
      <c r="K205" s="188" t="s">
        <v>19</v>
      </c>
      <c r="L205" s="39"/>
      <c r="M205" s="193" t="s">
        <v>19</v>
      </c>
      <c r="N205" s="194" t="s">
        <v>47</v>
      </c>
      <c r="O205" s="64"/>
      <c r="P205" s="195">
        <f>O205*H205</f>
        <v>0</v>
      </c>
      <c r="Q205" s="195">
        <v>0</v>
      </c>
      <c r="R205" s="195">
        <f>Q205*H205</f>
        <v>0</v>
      </c>
      <c r="S205" s="195">
        <v>0</v>
      </c>
      <c r="T205" s="196">
        <f>S205*H205</f>
        <v>0</v>
      </c>
      <c r="AR205" s="197" t="s">
        <v>1032</v>
      </c>
      <c r="AT205" s="197" t="s">
        <v>150</v>
      </c>
      <c r="AU205" s="197" t="s">
        <v>85</v>
      </c>
      <c r="AY205" s="18" t="s">
        <v>148</v>
      </c>
      <c r="BE205" s="198">
        <f>IF(N205="základní",J205,0)</f>
        <v>0</v>
      </c>
      <c r="BF205" s="198">
        <f>IF(N205="snížená",J205,0)</f>
        <v>0</v>
      </c>
      <c r="BG205" s="198">
        <f>IF(N205="zákl. přenesená",J205,0)</f>
        <v>0</v>
      </c>
      <c r="BH205" s="198">
        <f>IF(N205="sníž. přenesená",J205,0)</f>
        <v>0</v>
      </c>
      <c r="BI205" s="198">
        <f>IF(N205="nulová",J205,0)</f>
        <v>0</v>
      </c>
      <c r="BJ205" s="18" t="s">
        <v>83</v>
      </c>
      <c r="BK205" s="198">
        <f>ROUND(I205*H205,2)</f>
        <v>0</v>
      </c>
      <c r="BL205" s="18" t="s">
        <v>1032</v>
      </c>
      <c r="BM205" s="197" t="s">
        <v>1116</v>
      </c>
    </row>
    <row r="206" spans="2:65" s="1" customFormat="1" ht="11.25">
      <c r="B206" s="35"/>
      <c r="C206" s="36"/>
      <c r="D206" s="199" t="s">
        <v>156</v>
      </c>
      <c r="E206" s="36"/>
      <c r="F206" s="200" t="s">
        <v>1115</v>
      </c>
      <c r="G206" s="36"/>
      <c r="H206" s="36"/>
      <c r="I206" s="116"/>
      <c r="J206" s="36"/>
      <c r="K206" s="36"/>
      <c r="L206" s="39"/>
      <c r="M206" s="201"/>
      <c r="N206" s="64"/>
      <c r="O206" s="64"/>
      <c r="P206" s="64"/>
      <c r="Q206" s="64"/>
      <c r="R206" s="64"/>
      <c r="S206" s="64"/>
      <c r="T206" s="65"/>
      <c r="AT206" s="18" t="s">
        <v>156</v>
      </c>
      <c r="AU206" s="18" t="s">
        <v>85</v>
      </c>
    </row>
    <row r="207" spans="2:65" s="1" customFormat="1" ht="24" customHeight="1">
      <c r="B207" s="35"/>
      <c r="C207" s="186" t="s">
        <v>897</v>
      </c>
      <c r="D207" s="186" t="s">
        <v>150</v>
      </c>
      <c r="E207" s="187" t="s">
        <v>1117</v>
      </c>
      <c r="F207" s="188" t="s">
        <v>1118</v>
      </c>
      <c r="G207" s="189" t="s">
        <v>164</v>
      </c>
      <c r="H207" s="190">
        <v>18</v>
      </c>
      <c r="I207" s="191"/>
      <c r="J207" s="192">
        <f>ROUND(I207*H207,2)</f>
        <v>0</v>
      </c>
      <c r="K207" s="188" t="s">
        <v>19</v>
      </c>
      <c r="L207" s="39"/>
      <c r="M207" s="193" t="s">
        <v>19</v>
      </c>
      <c r="N207" s="194" t="s">
        <v>47</v>
      </c>
      <c r="O207" s="64"/>
      <c r="P207" s="195">
        <f>O207*H207</f>
        <v>0</v>
      </c>
      <c r="Q207" s="195">
        <v>0</v>
      </c>
      <c r="R207" s="195">
        <f>Q207*H207</f>
        <v>0</v>
      </c>
      <c r="S207" s="195">
        <v>0</v>
      </c>
      <c r="T207" s="196">
        <f>S207*H207</f>
        <v>0</v>
      </c>
      <c r="AR207" s="197" t="s">
        <v>1032</v>
      </c>
      <c r="AT207" s="197" t="s">
        <v>150</v>
      </c>
      <c r="AU207" s="197" t="s">
        <v>85</v>
      </c>
      <c r="AY207" s="18" t="s">
        <v>148</v>
      </c>
      <c r="BE207" s="198">
        <f>IF(N207="základní",J207,0)</f>
        <v>0</v>
      </c>
      <c r="BF207" s="198">
        <f>IF(N207="snížená",J207,0)</f>
        <v>0</v>
      </c>
      <c r="BG207" s="198">
        <f>IF(N207="zákl. přenesená",J207,0)</f>
        <v>0</v>
      </c>
      <c r="BH207" s="198">
        <f>IF(N207="sníž. přenesená",J207,0)</f>
        <v>0</v>
      </c>
      <c r="BI207" s="198">
        <f>IF(N207="nulová",J207,0)</f>
        <v>0</v>
      </c>
      <c r="BJ207" s="18" t="s">
        <v>83</v>
      </c>
      <c r="BK207" s="198">
        <f>ROUND(I207*H207,2)</f>
        <v>0</v>
      </c>
      <c r="BL207" s="18" t="s">
        <v>1032</v>
      </c>
      <c r="BM207" s="197" t="s">
        <v>1119</v>
      </c>
    </row>
    <row r="208" spans="2:65" s="1" customFormat="1" ht="19.5">
      <c r="B208" s="35"/>
      <c r="C208" s="36"/>
      <c r="D208" s="199" t="s">
        <v>156</v>
      </c>
      <c r="E208" s="36"/>
      <c r="F208" s="200" t="s">
        <v>1118</v>
      </c>
      <c r="G208" s="36"/>
      <c r="H208" s="36"/>
      <c r="I208" s="116"/>
      <c r="J208" s="36"/>
      <c r="K208" s="36"/>
      <c r="L208" s="39"/>
      <c r="M208" s="201"/>
      <c r="N208" s="64"/>
      <c r="O208" s="64"/>
      <c r="P208" s="64"/>
      <c r="Q208" s="64"/>
      <c r="R208" s="64"/>
      <c r="S208" s="64"/>
      <c r="T208" s="65"/>
      <c r="AT208" s="18" t="s">
        <v>156</v>
      </c>
      <c r="AU208" s="18" t="s">
        <v>85</v>
      </c>
    </row>
    <row r="209" spans="2:65" s="1" customFormat="1" ht="24" customHeight="1">
      <c r="B209" s="35"/>
      <c r="C209" s="186" t="s">
        <v>903</v>
      </c>
      <c r="D209" s="186" t="s">
        <v>150</v>
      </c>
      <c r="E209" s="187" t="s">
        <v>1120</v>
      </c>
      <c r="F209" s="188" t="s">
        <v>1121</v>
      </c>
      <c r="G209" s="189" t="s">
        <v>164</v>
      </c>
      <c r="H209" s="190">
        <v>6</v>
      </c>
      <c r="I209" s="191"/>
      <c r="J209" s="192">
        <f>ROUND(I209*H209,2)</f>
        <v>0</v>
      </c>
      <c r="K209" s="188" t="s">
        <v>19</v>
      </c>
      <c r="L209" s="39"/>
      <c r="M209" s="193" t="s">
        <v>19</v>
      </c>
      <c r="N209" s="194" t="s">
        <v>47</v>
      </c>
      <c r="O209" s="64"/>
      <c r="P209" s="195">
        <f>O209*H209</f>
        <v>0</v>
      </c>
      <c r="Q209" s="195">
        <v>0</v>
      </c>
      <c r="R209" s="195">
        <f>Q209*H209</f>
        <v>0</v>
      </c>
      <c r="S209" s="195">
        <v>0</v>
      </c>
      <c r="T209" s="196">
        <f>S209*H209</f>
        <v>0</v>
      </c>
      <c r="AR209" s="197" t="s">
        <v>1032</v>
      </c>
      <c r="AT209" s="197" t="s">
        <v>150</v>
      </c>
      <c r="AU209" s="197" t="s">
        <v>85</v>
      </c>
      <c r="AY209" s="18" t="s">
        <v>148</v>
      </c>
      <c r="BE209" s="198">
        <f>IF(N209="základní",J209,0)</f>
        <v>0</v>
      </c>
      <c r="BF209" s="198">
        <f>IF(N209="snížená",J209,0)</f>
        <v>0</v>
      </c>
      <c r="BG209" s="198">
        <f>IF(N209="zákl. přenesená",J209,0)</f>
        <v>0</v>
      </c>
      <c r="BH209" s="198">
        <f>IF(N209="sníž. přenesená",J209,0)</f>
        <v>0</v>
      </c>
      <c r="BI209" s="198">
        <f>IF(N209="nulová",J209,0)</f>
        <v>0</v>
      </c>
      <c r="BJ209" s="18" t="s">
        <v>83</v>
      </c>
      <c r="BK209" s="198">
        <f>ROUND(I209*H209,2)</f>
        <v>0</v>
      </c>
      <c r="BL209" s="18" t="s">
        <v>1032</v>
      </c>
      <c r="BM209" s="197" t="s">
        <v>1122</v>
      </c>
    </row>
    <row r="210" spans="2:65" s="1" customFormat="1" ht="19.5">
      <c r="B210" s="35"/>
      <c r="C210" s="36"/>
      <c r="D210" s="199" t="s">
        <v>156</v>
      </c>
      <c r="E210" s="36"/>
      <c r="F210" s="200" t="s">
        <v>1121</v>
      </c>
      <c r="G210" s="36"/>
      <c r="H210" s="36"/>
      <c r="I210" s="116"/>
      <c r="J210" s="36"/>
      <c r="K210" s="36"/>
      <c r="L210" s="39"/>
      <c r="M210" s="201"/>
      <c r="N210" s="64"/>
      <c r="O210" s="64"/>
      <c r="P210" s="64"/>
      <c r="Q210" s="64"/>
      <c r="R210" s="64"/>
      <c r="S210" s="64"/>
      <c r="T210" s="65"/>
      <c r="AT210" s="18" t="s">
        <v>156</v>
      </c>
      <c r="AU210" s="18" t="s">
        <v>85</v>
      </c>
    </row>
    <row r="211" spans="2:65" s="1" customFormat="1" ht="24" customHeight="1">
      <c r="B211" s="35"/>
      <c r="C211" s="186" t="s">
        <v>908</v>
      </c>
      <c r="D211" s="186" t="s">
        <v>150</v>
      </c>
      <c r="E211" s="187" t="s">
        <v>1123</v>
      </c>
      <c r="F211" s="188" t="s">
        <v>1124</v>
      </c>
      <c r="G211" s="189" t="s">
        <v>164</v>
      </c>
      <c r="H211" s="190">
        <v>6</v>
      </c>
      <c r="I211" s="191"/>
      <c r="J211" s="192">
        <f>ROUND(I211*H211,2)</f>
        <v>0</v>
      </c>
      <c r="K211" s="188" t="s">
        <v>19</v>
      </c>
      <c r="L211" s="39"/>
      <c r="M211" s="193" t="s">
        <v>19</v>
      </c>
      <c r="N211" s="194" t="s">
        <v>47</v>
      </c>
      <c r="O211" s="64"/>
      <c r="P211" s="195">
        <f>O211*H211</f>
        <v>0</v>
      </c>
      <c r="Q211" s="195">
        <v>0</v>
      </c>
      <c r="R211" s="195">
        <f>Q211*H211</f>
        <v>0</v>
      </c>
      <c r="S211" s="195">
        <v>0</v>
      </c>
      <c r="T211" s="196">
        <f>S211*H211</f>
        <v>0</v>
      </c>
      <c r="AR211" s="197" t="s">
        <v>1032</v>
      </c>
      <c r="AT211" s="197" t="s">
        <v>150</v>
      </c>
      <c r="AU211" s="197" t="s">
        <v>85</v>
      </c>
      <c r="AY211" s="18" t="s">
        <v>148</v>
      </c>
      <c r="BE211" s="198">
        <f>IF(N211="základní",J211,0)</f>
        <v>0</v>
      </c>
      <c r="BF211" s="198">
        <f>IF(N211="snížená",J211,0)</f>
        <v>0</v>
      </c>
      <c r="BG211" s="198">
        <f>IF(N211="zákl. přenesená",J211,0)</f>
        <v>0</v>
      </c>
      <c r="BH211" s="198">
        <f>IF(N211="sníž. přenesená",J211,0)</f>
        <v>0</v>
      </c>
      <c r="BI211" s="198">
        <f>IF(N211="nulová",J211,0)</f>
        <v>0</v>
      </c>
      <c r="BJ211" s="18" t="s">
        <v>83</v>
      </c>
      <c r="BK211" s="198">
        <f>ROUND(I211*H211,2)</f>
        <v>0</v>
      </c>
      <c r="BL211" s="18" t="s">
        <v>1032</v>
      </c>
      <c r="BM211" s="197" t="s">
        <v>1125</v>
      </c>
    </row>
    <row r="212" spans="2:65" s="1" customFormat="1" ht="19.5">
      <c r="B212" s="35"/>
      <c r="C212" s="36"/>
      <c r="D212" s="199" t="s">
        <v>156</v>
      </c>
      <c r="E212" s="36"/>
      <c r="F212" s="200" t="s">
        <v>1124</v>
      </c>
      <c r="G212" s="36"/>
      <c r="H212" s="36"/>
      <c r="I212" s="116"/>
      <c r="J212" s="36"/>
      <c r="K212" s="36"/>
      <c r="L212" s="39"/>
      <c r="M212" s="201"/>
      <c r="N212" s="64"/>
      <c r="O212" s="64"/>
      <c r="P212" s="64"/>
      <c r="Q212" s="64"/>
      <c r="R212" s="64"/>
      <c r="S212" s="64"/>
      <c r="T212" s="65"/>
      <c r="AT212" s="18" t="s">
        <v>156</v>
      </c>
      <c r="AU212" s="18" t="s">
        <v>85</v>
      </c>
    </row>
    <row r="213" spans="2:65" s="1" customFormat="1" ht="48" customHeight="1">
      <c r="B213" s="35"/>
      <c r="C213" s="234" t="s">
        <v>911</v>
      </c>
      <c r="D213" s="234" t="s">
        <v>281</v>
      </c>
      <c r="E213" s="235" t="s">
        <v>1126</v>
      </c>
      <c r="F213" s="236" t="s">
        <v>1127</v>
      </c>
      <c r="G213" s="237" t="s">
        <v>969</v>
      </c>
      <c r="H213" s="238">
        <v>18</v>
      </c>
      <c r="I213" s="239"/>
      <c r="J213" s="240">
        <f>ROUND(I213*H213,2)</f>
        <v>0</v>
      </c>
      <c r="K213" s="236" t="s">
        <v>19</v>
      </c>
      <c r="L213" s="241"/>
      <c r="M213" s="242" t="s">
        <v>19</v>
      </c>
      <c r="N213" s="243" t="s">
        <v>47</v>
      </c>
      <c r="O213" s="64"/>
      <c r="P213" s="195">
        <f>O213*H213</f>
        <v>0</v>
      </c>
      <c r="Q213" s="195">
        <v>0</v>
      </c>
      <c r="R213" s="195">
        <f>Q213*H213</f>
        <v>0</v>
      </c>
      <c r="S213" s="195">
        <v>0</v>
      </c>
      <c r="T213" s="196">
        <f>S213*H213</f>
        <v>0</v>
      </c>
      <c r="AR213" s="197" t="s">
        <v>339</v>
      </c>
      <c r="AT213" s="197" t="s">
        <v>281</v>
      </c>
      <c r="AU213" s="197" t="s">
        <v>85</v>
      </c>
      <c r="AY213" s="18" t="s">
        <v>148</v>
      </c>
      <c r="BE213" s="198">
        <f>IF(N213="základní",J213,0)</f>
        <v>0</v>
      </c>
      <c r="BF213" s="198">
        <f>IF(N213="snížená",J213,0)</f>
        <v>0</v>
      </c>
      <c r="BG213" s="198">
        <f>IF(N213="zákl. přenesená",J213,0)</f>
        <v>0</v>
      </c>
      <c r="BH213" s="198">
        <f>IF(N213="sníž. přenesená",J213,0)</f>
        <v>0</v>
      </c>
      <c r="BI213" s="198">
        <f>IF(N213="nulová",J213,0)</f>
        <v>0</v>
      </c>
      <c r="BJ213" s="18" t="s">
        <v>83</v>
      </c>
      <c r="BK213" s="198">
        <f>ROUND(I213*H213,2)</f>
        <v>0</v>
      </c>
      <c r="BL213" s="18" t="s">
        <v>250</v>
      </c>
      <c r="BM213" s="197" t="s">
        <v>1128</v>
      </c>
    </row>
    <row r="214" spans="2:65" s="1" customFormat="1" ht="39">
      <c r="B214" s="35"/>
      <c r="C214" s="36"/>
      <c r="D214" s="199" t="s">
        <v>156</v>
      </c>
      <c r="E214" s="36"/>
      <c r="F214" s="200" t="s">
        <v>1127</v>
      </c>
      <c r="G214" s="36"/>
      <c r="H214" s="36"/>
      <c r="I214" s="116"/>
      <c r="J214" s="36"/>
      <c r="K214" s="36"/>
      <c r="L214" s="39"/>
      <c r="M214" s="201"/>
      <c r="N214" s="64"/>
      <c r="O214" s="64"/>
      <c r="P214" s="64"/>
      <c r="Q214" s="64"/>
      <c r="R214" s="64"/>
      <c r="S214" s="64"/>
      <c r="T214" s="65"/>
      <c r="AT214" s="18" t="s">
        <v>156</v>
      </c>
      <c r="AU214" s="18" t="s">
        <v>85</v>
      </c>
    </row>
    <row r="215" spans="2:65" s="1" customFormat="1" ht="36" customHeight="1">
      <c r="B215" s="35"/>
      <c r="C215" s="234" t="s">
        <v>920</v>
      </c>
      <c r="D215" s="234" t="s">
        <v>281</v>
      </c>
      <c r="E215" s="235" t="s">
        <v>1129</v>
      </c>
      <c r="F215" s="236" t="s">
        <v>1130</v>
      </c>
      <c r="G215" s="237" t="s">
        <v>969</v>
      </c>
      <c r="H215" s="238">
        <v>12</v>
      </c>
      <c r="I215" s="239"/>
      <c r="J215" s="240">
        <f>ROUND(I215*H215,2)</f>
        <v>0</v>
      </c>
      <c r="K215" s="236" t="s">
        <v>19</v>
      </c>
      <c r="L215" s="241"/>
      <c r="M215" s="242" t="s">
        <v>19</v>
      </c>
      <c r="N215" s="243" t="s">
        <v>47</v>
      </c>
      <c r="O215" s="64"/>
      <c r="P215" s="195">
        <f>O215*H215</f>
        <v>0</v>
      </c>
      <c r="Q215" s="195">
        <v>0</v>
      </c>
      <c r="R215" s="195">
        <f>Q215*H215</f>
        <v>0</v>
      </c>
      <c r="S215" s="195">
        <v>0</v>
      </c>
      <c r="T215" s="196">
        <f>S215*H215</f>
        <v>0</v>
      </c>
      <c r="AR215" s="197" t="s">
        <v>339</v>
      </c>
      <c r="AT215" s="197" t="s">
        <v>281</v>
      </c>
      <c r="AU215" s="197" t="s">
        <v>85</v>
      </c>
      <c r="AY215" s="18" t="s">
        <v>148</v>
      </c>
      <c r="BE215" s="198">
        <f>IF(N215="základní",J215,0)</f>
        <v>0</v>
      </c>
      <c r="BF215" s="198">
        <f>IF(N215="snížená",J215,0)</f>
        <v>0</v>
      </c>
      <c r="BG215" s="198">
        <f>IF(N215="zákl. přenesená",J215,0)</f>
        <v>0</v>
      </c>
      <c r="BH215" s="198">
        <f>IF(N215="sníž. přenesená",J215,0)</f>
        <v>0</v>
      </c>
      <c r="BI215" s="198">
        <f>IF(N215="nulová",J215,0)</f>
        <v>0</v>
      </c>
      <c r="BJ215" s="18" t="s">
        <v>83</v>
      </c>
      <c r="BK215" s="198">
        <f>ROUND(I215*H215,2)</f>
        <v>0</v>
      </c>
      <c r="BL215" s="18" t="s">
        <v>250</v>
      </c>
      <c r="BM215" s="197" t="s">
        <v>1131</v>
      </c>
    </row>
    <row r="216" spans="2:65" s="1" customFormat="1" ht="29.25">
      <c r="B216" s="35"/>
      <c r="C216" s="36"/>
      <c r="D216" s="199" t="s">
        <v>156</v>
      </c>
      <c r="E216" s="36"/>
      <c r="F216" s="200" t="s">
        <v>1130</v>
      </c>
      <c r="G216" s="36"/>
      <c r="H216" s="36"/>
      <c r="I216" s="116"/>
      <c r="J216" s="36"/>
      <c r="K216" s="36"/>
      <c r="L216" s="39"/>
      <c r="M216" s="201"/>
      <c r="N216" s="64"/>
      <c r="O216" s="64"/>
      <c r="P216" s="64"/>
      <c r="Q216" s="64"/>
      <c r="R216" s="64"/>
      <c r="S216" s="64"/>
      <c r="T216" s="65"/>
      <c r="AT216" s="18" t="s">
        <v>156</v>
      </c>
      <c r="AU216" s="18" t="s">
        <v>85</v>
      </c>
    </row>
    <row r="217" spans="2:65" s="1" customFormat="1" ht="36" customHeight="1">
      <c r="B217" s="35"/>
      <c r="C217" s="234" t="s">
        <v>926</v>
      </c>
      <c r="D217" s="234" t="s">
        <v>281</v>
      </c>
      <c r="E217" s="235" t="s">
        <v>1132</v>
      </c>
      <c r="F217" s="236" t="s">
        <v>1133</v>
      </c>
      <c r="G217" s="237" t="s">
        <v>969</v>
      </c>
      <c r="H217" s="238">
        <v>6</v>
      </c>
      <c r="I217" s="239"/>
      <c r="J217" s="240">
        <f>ROUND(I217*H217,2)</f>
        <v>0</v>
      </c>
      <c r="K217" s="236" t="s">
        <v>19</v>
      </c>
      <c r="L217" s="241"/>
      <c r="M217" s="242" t="s">
        <v>19</v>
      </c>
      <c r="N217" s="243" t="s">
        <v>47</v>
      </c>
      <c r="O217" s="64"/>
      <c r="P217" s="195">
        <f>O217*H217</f>
        <v>0</v>
      </c>
      <c r="Q217" s="195">
        <v>0</v>
      </c>
      <c r="R217" s="195">
        <f>Q217*H217</f>
        <v>0</v>
      </c>
      <c r="S217" s="195">
        <v>0</v>
      </c>
      <c r="T217" s="196">
        <f>S217*H217</f>
        <v>0</v>
      </c>
      <c r="AR217" s="197" t="s">
        <v>339</v>
      </c>
      <c r="AT217" s="197" t="s">
        <v>281</v>
      </c>
      <c r="AU217" s="197" t="s">
        <v>85</v>
      </c>
      <c r="AY217" s="18" t="s">
        <v>148</v>
      </c>
      <c r="BE217" s="198">
        <f>IF(N217="základní",J217,0)</f>
        <v>0</v>
      </c>
      <c r="BF217" s="198">
        <f>IF(N217="snížená",J217,0)</f>
        <v>0</v>
      </c>
      <c r="BG217" s="198">
        <f>IF(N217="zákl. přenesená",J217,0)</f>
        <v>0</v>
      </c>
      <c r="BH217" s="198">
        <f>IF(N217="sníž. přenesená",J217,0)</f>
        <v>0</v>
      </c>
      <c r="BI217" s="198">
        <f>IF(N217="nulová",J217,0)</f>
        <v>0</v>
      </c>
      <c r="BJ217" s="18" t="s">
        <v>83</v>
      </c>
      <c r="BK217" s="198">
        <f>ROUND(I217*H217,2)</f>
        <v>0</v>
      </c>
      <c r="BL217" s="18" t="s">
        <v>250</v>
      </c>
      <c r="BM217" s="197" t="s">
        <v>1134</v>
      </c>
    </row>
    <row r="218" spans="2:65" s="1" customFormat="1" ht="29.25">
      <c r="B218" s="35"/>
      <c r="C218" s="36"/>
      <c r="D218" s="199" t="s">
        <v>156</v>
      </c>
      <c r="E218" s="36"/>
      <c r="F218" s="200" t="s">
        <v>1133</v>
      </c>
      <c r="G218" s="36"/>
      <c r="H218" s="36"/>
      <c r="I218" s="116"/>
      <c r="J218" s="36"/>
      <c r="K218" s="36"/>
      <c r="L218" s="39"/>
      <c r="M218" s="201"/>
      <c r="N218" s="64"/>
      <c r="O218" s="64"/>
      <c r="P218" s="64"/>
      <c r="Q218" s="64"/>
      <c r="R218" s="64"/>
      <c r="S218" s="64"/>
      <c r="T218" s="65"/>
      <c r="AT218" s="18" t="s">
        <v>156</v>
      </c>
      <c r="AU218" s="18" t="s">
        <v>85</v>
      </c>
    </row>
    <row r="219" spans="2:65" s="1" customFormat="1" ht="36" customHeight="1">
      <c r="B219" s="35"/>
      <c r="C219" s="234" t="s">
        <v>930</v>
      </c>
      <c r="D219" s="234" t="s">
        <v>281</v>
      </c>
      <c r="E219" s="235" t="s">
        <v>1135</v>
      </c>
      <c r="F219" s="236" t="s">
        <v>1136</v>
      </c>
      <c r="G219" s="237" t="s">
        <v>969</v>
      </c>
      <c r="H219" s="238">
        <v>6</v>
      </c>
      <c r="I219" s="239"/>
      <c r="J219" s="240">
        <f>ROUND(I219*H219,2)</f>
        <v>0</v>
      </c>
      <c r="K219" s="236" t="s">
        <v>19</v>
      </c>
      <c r="L219" s="241"/>
      <c r="M219" s="242" t="s">
        <v>19</v>
      </c>
      <c r="N219" s="243" t="s">
        <v>47</v>
      </c>
      <c r="O219" s="64"/>
      <c r="P219" s="195">
        <f>O219*H219</f>
        <v>0</v>
      </c>
      <c r="Q219" s="195">
        <v>0</v>
      </c>
      <c r="R219" s="195">
        <f>Q219*H219</f>
        <v>0</v>
      </c>
      <c r="S219" s="195">
        <v>0</v>
      </c>
      <c r="T219" s="196">
        <f>S219*H219</f>
        <v>0</v>
      </c>
      <c r="AR219" s="197" t="s">
        <v>339</v>
      </c>
      <c r="AT219" s="197" t="s">
        <v>281</v>
      </c>
      <c r="AU219" s="197" t="s">
        <v>85</v>
      </c>
      <c r="AY219" s="18" t="s">
        <v>148</v>
      </c>
      <c r="BE219" s="198">
        <f>IF(N219="základní",J219,0)</f>
        <v>0</v>
      </c>
      <c r="BF219" s="198">
        <f>IF(N219="snížená",J219,0)</f>
        <v>0</v>
      </c>
      <c r="BG219" s="198">
        <f>IF(N219="zákl. přenesená",J219,0)</f>
        <v>0</v>
      </c>
      <c r="BH219" s="198">
        <f>IF(N219="sníž. přenesená",J219,0)</f>
        <v>0</v>
      </c>
      <c r="BI219" s="198">
        <f>IF(N219="nulová",J219,0)</f>
        <v>0</v>
      </c>
      <c r="BJ219" s="18" t="s">
        <v>83</v>
      </c>
      <c r="BK219" s="198">
        <f>ROUND(I219*H219,2)</f>
        <v>0</v>
      </c>
      <c r="BL219" s="18" t="s">
        <v>250</v>
      </c>
      <c r="BM219" s="197" t="s">
        <v>1137</v>
      </c>
    </row>
    <row r="220" spans="2:65" s="1" customFormat="1" ht="29.25">
      <c r="B220" s="35"/>
      <c r="C220" s="36"/>
      <c r="D220" s="199" t="s">
        <v>156</v>
      </c>
      <c r="E220" s="36"/>
      <c r="F220" s="200" t="s">
        <v>1136</v>
      </c>
      <c r="G220" s="36"/>
      <c r="H220" s="36"/>
      <c r="I220" s="116"/>
      <c r="J220" s="36"/>
      <c r="K220" s="36"/>
      <c r="L220" s="39"/>
      <c r="M220" s="201"/>
      <c r="N220" s="64"/>
      <c r="O220" s="64"/>
      <c r="P220" s="64"/>
      <c r="Q220" s="64"/>
      <c r="R220" s="64"/>
      <c r="S220" s="64"/>
      <c r="T220" s="65"/>
      <c r="AT220" s="18" t="s">
        <v>156</v>
      </c>
      <c r="AU220" s="18" t="s">
        <v>85</v>
      </c>
    </row>
    <row r="221" spans="2:65" s="1" customFormat="1" ht="24" customHeight="1">
      <c r="B221" s="35"/>
      <c r="C221" s="234" t="s">
        <v>1138</v>
      </c>
      <c r="D221" s="234" t="s">
        <v>281</v>
      </c>
      <c r="E221" s="235" t="s">
        <v>1139</v>
      </c>
      <c r="F221" s="236" t="s">
        <v>1140</v>
      </c>
      <c r="G221" s="237" t="s">
        <v>969</v>
      </c>
      <c r="H221" s="238">
        <v>6</v>
      </c>
      <c r="I221" s="239"/>
      <c r="J221" s="240">
        <f>ROUND(I221*H221,2)</f>
        <v>0</v>
      </c>
      <c r="K221" s="236" t="s">
        <v>19</v>
      </c>
      <c r="L221" s="241"/>
      <c r="M221" s="242" t="s">
        <v>19</v>
      </c>
      <c r="N221" s="243" t="s">
        <v>47</v>
      </c>
      <c r="O221" s="64"/>
      <c r="P221" s="195">
        <f>O221*H221</f>
        <v>0</v>
      </c>
      <c r="Q221" s="195">
        <v>0</v>
      </c>
      <c r="R221" s="195">
        <f>Q221*H221</f>
        <v>0</v>
      </c>
      <c r="S221" s="195">
        <v>0</v>
      </c>
      <c r="T221" s="196">
        <f>S221*H221</f>
        <v>0</v>
      </c>
      <c r="AR221" s="197" t="s">
        <v>339</v>
      </c>
      <c r="AT221" s="197" t="s">
        <v>281</v>
      </c>
      <c r="AU221" s="197" t="s">
        <v>85</v>
      </c>
      <c r="AY221" s="18" t="s">
        <v>148</v>
      </c>
      <c r="BE221" s="198">
        <f>IF(N221="základní",J221,0)</f>
        <v>0</v>
      </c>
      <c r="BF221" s="198">
        <f>IF(N221="snížená",J221,0)</f>
        <v>0</v>
      </c>
      <c r="BG221" s="198">
        <f>IF(N221="zákl. přenesená",J221,0)</f>
        <v>0</v>
      </c>
      <c r="BH221" s="198">
        <f>IF(N221="sníž. přenesená",J221,0)</f>
        <v>0</v>
      </c>
      <c r="BI221" s="198">
        <f>IF(N221="nulová",J221,0)</f>
        <v>0</v>
      </c>
      <c r="BJ221" s="18" t="s">
        <v>83</v>
      </c>
      <c r="BK221" s="198">
        <f>ROUND(I221*H221,2)</f>
        <v>0</v>
      </c>
      <c r="BL221" s="18" t="s">
        <v>250</v>
      </c>
      <c r="BM221" s="197" t="s">
        <v>1141</v>
      </c>
    </row>
    <row r="222" spans="2:65" s="1" customFormat="1" ht="11.25">
      <c r="B222" s="35"/>
      <c r="C222" s="36"/>
      <c r="D222" s="199" t="s">
        <v>156</v>
      </c>
      <c r="E222" s="36"/>
      <c r="F222" s="200" t="s">
        <v>1140</v>
      </c>
      <c r="G222" s="36"/>
      <c r="H222" s="36"/>
      <c r="I222" s="116"/>
      <c r="J222" s="36"/>
      <c r="K222" s="36"/>
      <c r="L222" s="39"/>
      <c r="M222" s="201"/>
      <c r="N222" s="64"/>
      <c r="O222" s="64"/>
      <c r="P222" s="64"/>
      <c r="Q222" s="64"/>
      <c r="R222" s="64"/>
      <c r="S222" s="64"/>
      <c r="T222" s="65"/>
      <c r="AT222" s="18" t="s">
        <v>156</v>
      </c>
      <c r="AU222" s="18" t="s">
        <v>85</v>
      </c>
    </row>
    <row r="223" spans="2:65" s="1" customFormat="1" ht="24" customHeight="1">
      <c r="B223" s="35"/>
      <c r="C223" s="234" t="s">
        <v>1142</v>
      </c>
      <c r="D223" s="234" t="s">
        <v>281</v>
      </c>
      <c r="E223" s="235" t="s">
        <v>1143</v>
      </c>
      <c r="F223" s="236" t="s">
        <v>1144</v>
      </c>
      <c r="G223" s="237" t="s">
        <v>969</v>
      </c>
      <c r="H223" s="238">
        <v>6</v>
      </c>
      <c r="I223" s="239"/>
      <c r="J223" s="240">
        <f>ROUND(I223*H223,2)</f>
        <v>0</v>
      </c>
      <c r="K223" s="236" t="s">
        <v>19</v>
      </c>
      <c r="L223" s="241"/>
      <c r="M223" s="242" t="s">
        <v>19</v>
      </c>
      <c r="N223" s="243" t="s">
        <v>47</v>
      </c>
      <c r="O223" s="64"/>
      <c r="P223" s="195">
        <f>O223*H223</f>
        <v>0</v>
      </c>
      <c r="Q223" s="195">
        <v>0</v>
      </c>
      <c r="R223" s="195">
        <f>Q223*H223</f>
        <v>0</v>
      </c>
      <c r="S223" s="195">
        <v>0</v>
      </c>
      <c r="T223" s="196">
        <f>S223*H223</f>
        <v>0</v>
      </c>
      <c r="AR223" s="197" t="s">
        <v>339</v>
      </c>
      <c r="AT223" s="197" t="s">
        <v>281</v>
      </c>
      <c r="AU223" s="197" t="s">
        <v>85</v>
      </c>
      <c r="AY223" s="18" t="s">
        <v>148</v>
      </c>
      <c r="BE223" s="198">
        <f>IF(N223="základní",J223,0)</f>
        <v>0</v>
      </c>
      <c r="BF223" s="198">
        <f>IF(N223="snížená",J223,0)</f>
        <v>0</v>
      </c>
      <c r="BG223" s="198">
        <f>IF(N223="zákl. přenesená",J223,0)</f>
        <v>0</v>
      </c>
      <c r="BH223" s="198">
        <f>IF(N223="sníž. přenesená",J223,0)</f>
        <v>0</v>
      </c>
      <c r="BI223" s="198">
        <f>IF(N223="nulová",J223,0)</f>
        <v>0</v>
      </c>
      <c r="BJ223" s="18" t="s">
        <v>83</v>
      </c>
      <c r="BK223" s="198">
        <f>ROUND(I223*H223,2)</f>
        <v>0</v>
      </c>
      <c r="BL223" s="18" t="s">
        <v>250</v>
      </c>
      <c r="BM223" s="197" t="s">
        <v>1145</v>
      </c>
    </row>
    <row r="224" spans="2:65" s="1" customFormat="1" ht="11.25">
      <c r="B224" s="35"/>
      <c r="C224" s="36"/>
      <c r="D224" s="199" t="s">
        <v>156</v>
      </c>
      <c r="E224" s="36"/>
      <c r="F224" s="200" t="s">
        <v>1144</v>
      </c>
      <c r="G224" s="36"/>
      <c r="H224" s="36"/>
      <c r="I224" s="116"/>
      <c r="J224" s="36"/>
      <c r="K224" s="36"/>
      <c r="L224" s="39"/>
      <c r="M224" s="201"/>
      <c r="N224" s="64"/>
      <c r="O224" s="64"/>
      <c r="P224" s="64"/>
      <c r="Q224" s="64"/>
      <c r="R224" s="64"/>
      <c r="S224" s="64"/>
      <c r="T224" s="65"/>
      <c r="AT224" s="18" t="s">
        <v>156</v>
      </c>
      <c r="AU224" s="18" t="s">
        <v>85</v>
      </c>
    </row>
    <row r="225" spans="2:65" s="1" customFormat="1" ht="16.5" customHeight="1">
      <c r="B225" s="35"/>
      <c r="C225" s="234" t="s">
        <v>1146</v>
      </c>
      <c r="D225" s="234" t="s">
        <v>281</v>
      </c>
      <c r="E225" s="235" t="s">
        <v>1147</v>
      </c>
      <c r="F225" s="236" t="s">
        <v>1148</v>
      </c>
      <c r="G225" s="237" t="s">
        <v>969</v>
      </c>
      <c r="H225" s="238">
        <v>18</v>
      </c>
      <c r="I225" s="239"/>
      <c r="J225" s="240">
        <f>ROUND(I225*H225,2)</f>
        <v>0</v>
      </c>
      <c r="K225" s="236" t="s">
        <v>19</v>
      </c>
      <c r="L225" s="241"/>
      <c r="M225" s="242" t="s">
        <v>19</v>
      </c>
      <c r="N225" s="243" t="s">
        <v>47</v>
      </c>
      <c r="O225" s="64"/>
      <c r="P225" s="195">
        <f>O225*H225</f>
        <v>0</v>
      </c>
      <c r="Q225" s="195">
        <v>0</v>
      </c>
      <c r="R225" s="195">
        <f>Q225*H225</f>
        <v>0</v>
      </c>
      <c r="S225" s="195">
        <v>0</v>
      </c>
      <c r="T225" s="196">
        <f>S225*H225</f>
        <v>0</v>
      </c>
      <c r="AR225" s="197" t="s">
        <v>339</v>
      </c>
      <c r="AT225" s="197" t="s">
        <v>281</v>
      </c>
      <c r="AU225" s="197" t="s">
        <v>85</v>
      </c>
      <c r="AY225" s="18" t="s">
        <v>148</v>
      </c>
      <c r="BE225" s="198">
        <f>IF(N225="základní",J225,0)</f>
        <v>0</v>
      </c>
      <c r="BF225" s="198">
        <f>IF(N225="snížená",J225,0)</f>
        <v>0</v>
      </c>
      <c r="BG225" s="198">
        <f>IF(N225="zákl. přenesená",J225,0)</f>
        <v>0</v>
      </c>
      <c r="BH225" s="198">
        <f>IF(N225="sníž. přenesená",J225,0)</f>
        <v>0</v>
      </c>
      <c r="BI225" s="198">
        <f>IF(N225="nulová",J225,0)</f>
        <v>0</v>
      </c>
      <c r="BJ225" s="18" t="s">
        <v>83</v>
      </c>
      <c r="BK225" s="198">
        <f>ROUND(I225*H225,2)</f>
        <v>0</v>
      </c>
      <c r="BL225" s="18" t="s">
        <v>250</v>
      </c>
      <c r="BM225" s="197" t="s">
        <v>1149</v>
      </c>
    </row>
    <row r="226" spans="2:65" s="1" customFormat="1" ht="11.25">
      <c r="B226" s="35"/>
      <c r="C226" s="36"/>
      <c r="D226" s="199" t="s">
        <v>156</v>
      </c>
      <c r="E226" s="36"/>
      <c r="F226" s="200" t="s">
        <v>1148</v>
      </c>
      <c r="G226" s="36"/>
      <c r="H226" s="36"/>
      <c r="I226" s="116"/>
      <c r="J226" s="36"/>
      <c r="K226" s="36"/>
      <c r="L226" s="39"/>
      <c r="M226" s="201"/>
      <c r="N226" s="64"/>
      <c r="O226" s="64"/>
      <c r="P226" s="64"/>
      <c r="Q226" s="64"/>
      <c r="R226" s="64"/>
      <c r="S226" s="64"/>
      <c r="T226" s="65"/>
      <c r="AT226" s="18" t="s">
        <v>156</v>
      </c>
      <c r="AU226" s="18" t="s">
        <v>85</v>
      </c>
    </row>
    <row r="227" spans="2:65" s="1" customFormat="1" ht="16.5" customHeight="1">
      <c r="B227" s="35"/>
      <c r="C227" s="234" t="s">
        <v>1150</v>
      </c>
      <c r="D227" s="234" t="s">
        <v>281</v>
      </c>
      <c r="E227" s="235" t="s">
        <v>1151</v>
      </c>
      <c r="F227" s="236" t="s">
        <v>1152</v>
      </c>
      <c r="G227" s="237" t="s">
        <v>281</v>
      </c>
      <c r="H227" s="238">
        <v>180</v>
      </c>
      <c r="I227" s="239"/>
      <c r="J227" s="240">
        <f>ROUND(I227*H227,2)</f>
        <v>0</v>
      </c>
      <c r="K227" s="236" t="s">
        <v>19</v>
      </c>
      <c r="L227" s="241"/>
      <c r="M227" s="242" t="s">
        <v>19</v>
      </c>
      <c r="N227" s="243" t="s">
        <v>47</v>
      </c>
      <c r="O227" s="64"/>
      <c r="P227" s="195">
        <f>O227*H227</f>
        <v>0</v>
      </c>
      <c r="Q227" s="195">
        <v>0</v>
      </c>
      <c r="R227" s="195">
        <f>Q227*H227</f>
        <v>0</v>
      </c>
      <c r="S227" s="195">
        <v>0</v>
      </c>
      <c r="T227" s="196">
        <f>S227*H227</f>
        <v>0</v>
      </c>
      <c r="AR227" s="197" t="s">
        <v>339</v>
      </c>
      <c r="AT227" s="197" t="s">
        <v>281</v>
      </c>
      <c r="AU227" s="197" t="s">
        <v>85</v>
      </c>
      <c r="AY227" s="18" t="s">
        <v>148</v>
      </c>
      <c r="BE227" s="198">
        <f>IF(N227="základní",J227,0)</f>
        <v>0</v>
      </c>
      <c r="BF227" s="198">
        <f>IF(N227="snížená",J227,0)</f>
        <v>0</v>
      </c>
      <c r="BG227" s="198">
        <f>IF(N227="zákl. přenesená",J227,0)</f>
        <v>0</v>
      </c>
      <c r="BH227" s="198">
        <f>IF(N227="sníž. přenesená",J227,0)</f>
        <v>0</v>
      </c>
      <c r="BI227" s="198">
        <f>IF(N227="nulová",J227,0)</f>
        <v>0</v>
      </c>
      <c r="BJ227" s="18" t="s">
        <v>83</v>
      </c>
      <c r="BK227" s="198">
        <f>ROUND(I227*H227,2)</f>
        <v>0</v>
      </c>
      <c r="BL227" s="18" t="s">
        <v>250</v>
      </c>
      <c r="BM227" s="197" t="s">
        <v>1153</v>
      </c>
    </row>
    <row r="228" spans="2:65" s="1" customFormat="1" ht="11.25">
      <c r="B228" s="35"/>
      <c r="C228" s="36"/>
      <c r="D228" s="199" t="s">
        <v>156</v>
      </c>
      <c r="E228" s="36"/>
      <c r="F228" s="200" t="s">
        <v>1152</v>
      </c>
      <c r="G228" s="36"/>
      <c r="H228" s="36"/>
      <c r="I228" s="116"/>
      <c r="J228" s="36"/>
      <c r="K228" s="36"/>
      <c r="L228" s="39"/>
      <c r="M228" s="201"/>
      <c r="N228" s="64"/>
      <c r="O228" s="64"/>
      <c r="P228" s="64"/>
      <c r="Q228" s="64"/>
      <c r="R228" s="64"/>
      <c r="S228" s="64"/>
      <c r="T228" s="65"/>
      <c r="AT228" s="18" t="s">
        <v>156</v>
      </c>
      <c r="AU228" s="18" t="s">
        <v>85</v>
      </c>
    </row>
    <row r="229" spans="2:65" s="1" customFormat="1" ht="16.5" customHeight="1">
      <c r="B229" s="35"/>
      <c r="C229" s="234" t="s">
        <v>1154</v>
      </c>
      <c r="D229" s="234" t="s">
        <v>281</v>
      </c>
      <c r="E229" s="235" t="s">
        <v>1155</v>
      </c>
      <c r="F229" s="236" t="s">
        <v>1156</v>
      </c>
      <c r="G229" s="237" t="s">
        <v>281</v>
      </c>
      <c r="H229" s="238">
        <v>24</v>
      </c>
      <c r="I229" s="239"/>
      <c r="J229" s="240">
        <f>ROUND(I229*H229,2)</f>
        <v>0</v>
      </c>
      <c r="K229" s="236" t="s">
        <v>19</v>
      </c>
      <c r="L229" s="241"/>
      <c r="M229" s="242" t="s">
        <v>19</v>
      </c>
      <c r="N229" s="243" t="s">
        <v>47</v>
      </c>
      <c r="O229" s="64"/>
      <c r="P229" s="195">
        <f>O229*H229</f>
        <v>0</v>
      </c>
      <c r="Q229" s="195">
        <v>0</v>
      </c>
      <c r="R229" s="195">
        <f>Q229*H229</f>
        <v>0</v>
      </c>
      <c r="S229" s="195">
        <v>0</v>
      </c>
      <c r="T229" s="196">
        <f>S229*H229</f>
        <v>0</v>
      </c>
      <c r="AR229" s="197" t="s">
        <v>339</v>
      </c>
      <c r="AT229" s="197" t="s">
        <v>281</v>
      </c>
      <c r="AU229" s="197" t="s">
        <v>85</v>
      </c>
      <c r="AY229" s="18" t="s">
        <v>148</v>
      </c>
      <c r="BE229" s="198">
        <f>IF(N229="základní",J229,0)</f>
        <v>0</v>
      </c>
      <c r="BF229" s="198">
        <f>IF(N229="snížená",J229,0)</f>
        <v>0</v>
      </c>
      <c r="BG229" s="198">
        <f>IF(N229="zákl. přenesená",J229,0)</f>
        <v>0</v>
      </c>
      <c r="BH229" s="198">
        <f>IF(N229="sníž. přenesená",J229,0)</f>
        <v>0</v>
      </c>
      <c r="BI229" s="198">
        <f>IF(N229="nulová",J229,0)</f>
        <v>0</v>
      </c>
      <c r="BJ229" s="18" t="s">
        <v>83</v>
      </c>
      <c r="BK229" s="198">
        <f>ROUND(I229*H229,2)</f>
        <v>0</v>
      </c>
      <c r="BL229" s="18" t="s">
        <v>250</v>
      </c>
      <c r="BM229" s="197" t="s">
        <v>1157</v>
      </c>
    </row>
    <row r="230" spans="2:65" s="1" customFormat="1" ht="11.25">
      <c r="B230" s="35"/>
      <c r="C230" s="36"/>
      <c r="D230" s="199" t="s">
        <v>156</v>
      </c>
      <c r="E230" s="36"/>
      <c r="F230" s="200" t="s">
        <v>1156</v>
      </c>
      <c r="G230" s="36"/>
      <c r="H230" s="36"/>
      <c r="I230" s="116"/>
      <c r="J230" s="36"/>
      <c r="K230" s="36"/>
      <c r="L230" s="39"/>
      <c r="M230" s="201"/>
      <c r="N230" s="64"/>
      <c r="O230" s="64"/>
      <c r="P230" s="64"/>
      <c r="Q230" s="64"/>
      <c r="R230" s="64"/>
      <c r="S230" s="64"/>
      <c r="T230" s="65"/>
      <c r="AT230" s="18" t="s">
        <v>156</v>
      </c>
      <c r="AU230" s="18" t="s">
        <v>85</v>
      </c>
    </row>
    <row r="231" spans="2:65" s="1" customFormat="1" ht="16.5" customHeight="1">
      <c r="B231" s="35"/>
      <c r="C231" s="186" t="s">
        <v>1158</v>
      </c>
      <c r="D231" s="186" t="s">
        <v>150</v>
      </c>
      <c r="E231" s="187" t="s">
        <v>1159</v>
      </c>
      <c r="F231" s="188" t="s">
        <v>1160</v>
      </c>
      <c r="G231" s="189" t="s">
        <v>164</v>
      </c>
      <c r="H231" s="190">
        <v>6</v>
      </c>
      <c r="I231" s="191"/>
      <c r="J231" s="192">
        <f>ROUND(I231*H231,2)</f>
        <v>0</v>
      </c>
      <c r="K231" s="188" t="s">
        <v>19</v>
      </c>
      <c r="L231" s="39"/>
      <c r="M231" s="193" t="s">
        <v>19</v>
      </c>
      <c r="N231" s="194" t="s">
        <v>47</v>
      </c>
      <c r="O231" s="64"/>
      <c r="P231" s="195">
        <f>O231*H231</f>
        <v>0</v>
      </c>
      <c r="Q231" s="195">
        <v>0</v>
      </c>
      <c r="R231" s="195">
        <f>Q231*H231</f>
        <v>0</v>
      </c>
      <c r="S231" s="195">
        <v>0</v>
      </c>
      <c r="T231" s="196">
        <f>S231*H231</f>
        <v>0</v>
      </c>
      <c r="AR231" s="197" t="s">
        <v>1032</v>
      </c>
      <c r="AT231" s="197" t="s">
        <v>150</v>
      </c>
      <c r="AU231" s="197" t="s">
        <v>85</v>
      </c>
      <c r="AY231" s="18" t="s">
        <v>148</v>
      </c>
      <c r="BE231" s="198">
        <f>IF(N231="základní",J231,0)</f>
        <v>0</v>
      </c>
      <c r="BF231" s="198">
        <f>IF(N231="snížená",J231,0)</f>
        <v>0</v>
      </c>
      <c r="BG231" s="198">
        <f>IF(N231="zákl. přenesená",J231,0)</f>
        <v>0</v>
      </c>
      <c r="BH231" s="198">
        <f>IF(N231="sníž. přenesená",J231,0)</f>
        <v>0</v>
      </c>
      <c r="BI231" s="198">
        <f>IF(N231="nulová",J231,0)</f>
        <v>0</v>
      </c>
      <c r="BJ231" s="18" t="s">
        <v>83</v>
      </c>
      <c r="BK231" s="198">
        <f>ROUND(I231*H231,2)</f>
        <v>0</v>
      </c>
      <c r="BL231" s="18" t="s">
        <v>1032</v>
      </c>
      <c r="BM231" s="197" t="s">
        <v>1161</v>
      </c>
    </row>
    <row r="232" spans="2:65" s="1" customFormat="1" ht="11.25">
      <c r="B232" s="35"/>
      <c r="C232" s="36"/>
      <c r="D232" s="199" t="s">
        <v>156</v>
      </c>
      <c r="E232" s="36"/>
      <c r="F232" s="200" t="s">
        <v>1160</v>
      </c>
      <c r="G232" s="36"/>
      <c r="H232" s="36"/>
      <c r="I232" s="116"/>
      <c r="J232" s="36"/>
      <c r="K232" s="36"/>
      <c r="L232" s="39"/>
      <c r="M232" s="201"/>
      <c r="N232" s="64"/>
      <c r="O232" s="64"/>
      <c r="P232" s="64"/>
      <c r="Q232" s="64"/>
      <c r="R232" s="64"/>
      <c r="S232" s="64"/>
      <c r="T232" s="65"/>
      <c r="AT232" s="18" t="s">
        <v>156</v>
      </c>
      <c r="AU232" s="18" t="s">
        <v>85</v>
      </c>
    </row>
    <row r="233" spans="2:65" s="1" customFormat="1" ht="16.5" customHeight="1">
      <c r="B233" s="35"/>
      <c r="C233" s="186" t="s">
        <v>1162</v>
      </c>
      <c r="D233" s="186" t="s">
        <v>150</v>
      </c>
      <c r="E233" s="187" t="s">
        <v>1163</v>
      </c>
      <c r="F233" s="188" t="s">
        <v>1164</v>
      </c>
      <c r="G233" s="189" t="s">
        <v>164</v>
      </c>
      <c r="H233" s="190">
        <v>6</v>
      </c>
      <c r="I233" s="191"/>
      <c r="J233" s="192">
        <f>ROUND(I233*H233,2)</f>
        <v>0</v>
      </c>
      <c r="K233" s="188" t="s">
        <v>19</v>
      </c>
      <c r="L233" s="39"/>
      <c r="M233" s="193" t="s">
        <v>19</v>
      </c>
      <c r="N233" s="194" t="s">
        <v>47</v>
      </c>
      <c r="O233" s="64"/>
      <c r="P233" s="195">
        <f>O233*H233</f>
        <v>0</v>
      </c>
      <c r="Q233" s="195">
        <v>0</v>
      </c>
      <c r="R233" s="195">
        <f>Q233*H233</f>
        <v>0</v>
      </c>
      <c r="S233" s="195">
        <v>0</v>
      </c>
      <c r="T233" s="196">
        <f>S233*H233</f>
        <v>0</v>
      </c>
      <c r="AR233" s="197" t="s">
        <v>1032</v>
      </c>
      <c r="AT233" s="197" t="s">
        <v>150</v>
      </c>
      <c r="AU233" s="197" t="s">
        <v>85</v>
      </c>
      <c r="AY233" s="18" t="s">
        <v>148</v>
      </c>
      <c r="BE233" s="198">
        <f>IF(N233="základní",J233,0)</f>
        <v>0</v>
      </c>
      <c r="BF233" s="198">
        <f>IF(N233="snížená",J233,0)</f>
        <v>0</v>
      </c>
      <c r="BG233" s="198">
        <f>IF(N233="zákl. přenesená",J233,0)</f>
        <v>0</v>
      </c>
      <c r="BH233" s="198">
        <f>IF(N233="sníž. přenesená",J233,0)</f>
        <v>0</v>
      </c>
      <c r="BI233" s="198">
        <f>IF(N233="nulová",J233,0)</f>
        <v>0</v>
      </c>
      <c r="BJ233" s="18" t="s">
        <v>83</v>
      </c>
      <c r="BK233" s="198">
        <f>ROUND(I233*H233,2)</f>
        <v>0</v>
      </c>
      <c r="BL233" s="18" t="s">
        <v>1032</v>
      </c>
      <c r="BM233" s="197" t="s">
        <v>1165</v>
      </c>
    </row>
    <row r="234" spans="2:65" s="1" customFormat="1" ht="11.25">
      <c r="B234" s="35"/>
      <c r="C234" s="36"/>
      <c r="D234" s="199" t="s">
        <v>156</v>
      </c>
      <c r="E234" s="36"/>
      <c r="F234" s="200" t="s">
        <v>1164</v>
      </c>
      <c r="G234" s="36"/>
      <c r="H234" s="36"/>
      <c r="I234" s="116"/>
      <c r="J234" s="36"/>
      <c r="K234" s="36"/>
      <c r="L234" s="39"/>
      <c r="M234" s="201"/>
      <c r="N234" s="64"/>
      <c r="O234" s="64"/>
      <c r="P234" s="64"/>
      <c r="Q234" s="64"/>
      <c r="R234" s="64"/>
      <c r="S234" s="64"/>
      <c r="T234" s="65"/>
      <c r="AT234" s="18" t="s">
        <v>156</v>
      </c>
      <c r="AU234" s="18" t="s">
        <v>85</v>
      </c>
    </row>
    <row r="235" spans="2:65" s="1" customFormat="1" ht="24" customHeight="1">
      <c r="B235" s="35"/>
      <c r="C235" s="186" t="s">
        <v>1166</v>
      </c>
      <c r="D235" s="186" t="s">
        <v>150</v>
      </c>
      <c r="E235" s="187" t="s">
        <v>1167</v>
      </c>
      <c r="F235" s="188" t="s">
        <v>1168</v>
      </c>
      <c r="G235" s="189" t="s">
        <v>226</v>
      </c>
      <c r="H235" s="190">
        <v>24</v>
      </c>
      <c r="I235" s="191"/>
      <c r="J235" s="192">
        <f>ROUND(I235*H235,2)</f>
        <v>0</v>
      </c>
      <c r="K235" s="188" t="s">
        <v>19</v>
      </c>
      <c r="L235" s="39"/>
      <c r="M235" s="193" t="s">
        <v>19</v>
      </c>
      <c r="N235" s="194" t="s">
        <v>47</v>
      </c>
      <c r="O235" s="64"/>
      <c r="P235" s="195">
        <f>O235*H235</f>
        <v>0</v>
      </c>
      <c r="Q235" s="195">
        <v>0</v>
      </c>
      <c r="R235" s="195">
        <f>Q235*H235</f>
        <v>0</v>
      </c>
      <c r="S235" s="195">
        <v>0</v>
      </c>
      <c r="T235" s="196">
        <f>S235*H235</f>
        <v>0</v>
      </c>
      <c r="AR235" s="197" t="s">
        <v>1032</v>
      </c>
      <c r="AT235" s="197" t="s">
        <v>150</v>
      </c>
      <c r="AU235" s="197" t="s">
        <v>85</v>
      </c>
      <c r="AY235" s="18" t="s">
        <v>148</v>
      </c>
      <c r="BE235" s="198">
        <f>IF(N235="základní",J235,0)</f>
        <v>0</v>
      </c>
      <c r="BF235" s="198">
        <f>IF(N235="snížená",J235,0)</f>
        <v>0</v>
      </c>
      <c r="BG235" s="198">
        <f>IF(N235="zákl. přenesená",J235,0)</f>
        <v>0</v>
      </c>
      <c r="BH235" s="198">
        <f>IF(N235="sníž. přenesená",J235,0)</f>
        <v>0</v>
      </c>
      <c r="BI235" s="198">
        <f>IF(N235="nulová",J235,0)</f>
        <v>0</v>
      </c>
      <c r="BJ235" s="18" t="s">
        <v>83</v>
      </c>
      <c r="BK235" s="198">
        <f>ROUND(I235*H235,2)</f>
        <v>0</v>
      </c>
      <c r="BL235" s="18" t="s">
        <v>1032</v>
      </c>
      <c r="BM235" s="197" t="s">
        <v>1169</v>
      </c>
    </row>
    <row r="236" spans="2:65" s="1" customFormat="1" ht="11.25">
      <c r="B236" s="35"/>
      <c r="C236" s="36"/>
      <c r="D236" s="199" t="s">
        <v>156</v>
      </c>
      <c r="E236" s="36"/>
      <c r="F236" s="200" t="s">
        <v>1168</v>
      </c>
      <c r="G236" s="36"/>
      <c r="H236" s="36"/>
      <c r="I236" s="116"/>
      <c r="J236" s="36"/>
      <c r="K236" s="36"/>
      <c r="L236" s="39"/>
      <c r="M236" s="201"/>
      <c r="N236" s="64"/>
      <c r="O236" s="64"/>
      <c r="P236" s="64"/>
      <c r="Q236" s="64"/>
      <c r="R236" s="64"/>
      <c r="S236" s="64"/>
      <c r="T236" s="65"/>
      <c r="AT236" s="18" t="s">
        <v>156</v>
      </c>
      <c r="AU236" s="18" t="s">
        <v>85</v>
      </c>
    </row>
    <row r="237" spans="2:65" s="1" customFormat="1" ht="24" customHeight="1">
      <c r="B237" s="35"/>
      <c r="C237" s="186" t="s">
        <v>1170</v>
      </c>
      <c r="D237" s="186" t="s">
        <v>150</v>
      </c>
      <c r="E237" s="187" t="s">
        <v>1171</v>
      </c>
      <c r="F237" s="188" t="s">
        <v>1172</v>
      </c>
      <c r="G237" s="189" t="s">
        <v>226</v>
      </c>
      <c r="H237" s="190">
        <v>180</v>
      </c>
      <c r="I237" s="191"/>
      <c r="J237" s="192">
        <f>ROUND(I237*H237,2)</f>
        <v>0</v>
      </c>
      <c r="K237" s="188" t="s">
        <v>19</v>
      </c>
      <c r="L237" s="39"/>
      <c r="M237" s="193" t="s">
        <v>19</v>
      </c>
      <c r="N237" s="194" t="s">
        <v>47</v>
      </c>
      <c r="O237" s="64"/>
      <c r="P237" s="195">
        <f>O237*H237</f>
        <v>0</v>
      </c>
      <c r="Q237" s="195">
        <v>0</v>
      </c>
      <c r="R237" s="195">
        <f>Q237*H237</f>
        <v>0</v>
      </c>
      <c r="S237" s="195">
        <v>0</v>
      </c>
      <c r="T237" s="196">
        <f>S237*H237</f>
        <v>0</v>
      </c>
      <c r="AR237" s="197" t="s">
        <v>1032</v>
      </c>
      <c r="AT237" s="197" t="s">
        <v>150</v>
      </c>
      <c r="AU237" s="197" t="s">
        <v>85</v>
      </c>
      <c r="AY237" s="18" t="s">
        <v>148</v>
      </c>
      <c r="BE237" s="198">
        <f>IF(N237="základní",J237,0)</f>
        <v>0</v>
      </c>
      <c r="BF237" s="198">
        <f>IF(N237="snížená",J237,0)</f>
        <v>0</v>
      </c>
      <c r="BG237" s="198">
        <f>IF(N237="zákl. přenesená",J237,0)</f>
        <v>0</v>
      </c>
      <c r="BH237" s="198">
        <f>IF(N237="sníž. přenesená",J237,0)</f>
        <v>0</v>
      </c>
      <c r="BI237" s="198">
        <f>IF(N237="nulová",J237,0)</f>
        <v>0</v>
      </c>
      <c r="BJ237" s="18" t="s">
        <v>83</v>
      </c>
      <c r="BK237" s="198">
        <f>ROUND(I237*H237,2)</f>
        <v>0</v>
      </c>
      <c r="BL237" s="18" t="s">
        <v>1032</v>
      </c>
      <c r="BM237" s="197" t="s">
        <v>1173</v>
      </c>
    </row>
    <row r="238" spans="2:65" s="1" customFormat="1" ht="19.5">
      <c r="B238" s="35"/>
      <c r="C238" s="36"/>
      <c r="D238" s="199" t="s">
        <v>156</v>
      </c>
      <c r="E238" s="36"/>
      <c r="F238" s="200" t="s">
        <v>1172</v>
      </c>
      <c r="G238" s="36"/>
      <c r="H238" s="36"/>
      <c r="I238" s="116"/>
      <c r="J238" s="36"/>
      <c r="K238" s="36"/>
      <c r="L238" s="39"/>
      <c r="M238" s="201"/>
      <c r="N238" s="64"/>
      <c r="O238" s="64"/>
      <c r="P238" s="64"/>
      <c r="Q238" s="64"/>
      <c r="R238" s="64"/>
      <c r="S238" s="64"/>
      <c r="T238" s="65"/>
      <c r="AT238" s="18" t="s">
        <v>156</v>
      </c>
      <c r="AU238" s="18" t="s">
        <v>85</v>
      </c>
    </row>
    <row r="239" spans="2:65" s="11" customFormat="1" ht="22.9" customHeight="1">
      <c r="B239" s="170"/>
      <c r="C239" s="171"/>
      <c r="D239" s="172" t="s">
        <v>75</v>
      </c>
      <c r="E239" s="184" t="s">
        <v>1174</v>
      </c>
      <c r="F239" s="184" t="s">
        <v>1175</v>
      </c>
      <c r="G239" s="171"/>
      <c r="H239" s="171"/>
      <c r="I239" s="174"/>
      <c r="J239" s="185">
        <f>BK239</f>
        <v>0</v>
      </c>
      <c r="K239" s="171"/>
      <c r="L239" s="176"/>
      <c r="M239" s="177"/>
      <c r="N239" s="178"/>
      <c r="O239" s="178"/>
      <c r="P239" s="179">
        <f>SUM(P240:P274)</f>
        <v>0</v>
      </c>
      <c r="Q239" s="178"/>
      <c r="R239" s="179">
        <f>SUM(R240:R274)</f>
        <v>0</v>
      </c>
      <c r="S239" s="178"/>
      <c r="T239" s="180">
        <f>SUM(T240:T274)</f>
        <v>0</v>
      </c>
      <c r="AR239" s="181" t="s">
        <v>91</v>
      </c>
      <c r="AT239" s="182" t="s">
        <v>75</v>
      </c>
      <c r="AU239" s="182" t="s">
        <v>83</v>
      </c>
      <c r="AY239" s="181" t="s">
        <v>148</v>
      </c>
      <c r="BK239" s="183">
        <f>SUM(BK240:BK274)</f>
        <v>0</v>
      </c>
    </row>
    <row r="240" spans="2:65" s="1" customFormat="1" ht="24" customHeight="1">
      <c r="B240" s="35"/>
      <c r="C240" s="186" t="s">
        <v>1176</v>
      </c>
      <c r="D240" s="186" t="s">
        <v>150</v>
      </c>
      <c r="E240" s="187" t="s">
        <v>1102</v>
      </c>
      <c r="F240" s="188" t="s">
        <v>1103</v>
      </c>
      <c r="G240" s="189" t="s">
        <v>164</v>
      </c>
      <c r="H240" s="190">
        <v>3</v>
      </c>
      <c r="I240" s="191"/>
      <c r="J240" s="192">
        <f>ROUND(I240*H240,2)</f>
        <v>0</v>
      </c>
      <c r="K240" s="188" t="s">
        <v>19</v>
      </c>
      <c r="L240" s="39"/>
      <c r="M240" s="193" t="s">
        <v>19</v>
      </c>
      <c r="N240" s="194" t="s">
        <v>47</v>
      </c>
      <c r="O240" s="64"/>
      <c r="P240" s="195">
        <f>O240*H240</f>
        <v>0</v>
      </c>
      <c r="Q240" s="195">
        <v>0</v>
      </c>
      <c r="R240" s="195">
        <f>Q240*H240</f>
        <v>0</v>
      </c>
      <c r="S240" s="195">
        <v>0</v>
      </c>
      <c r="T240" s="196">
        <f>S240*H240</f>
        <v>0</v>
      </c>
      <c r="AR240" s="197" t="s">
        <v>1032</v>
      </c>
      <c r="AT240" s="197" t="s">
        <v>150</v>
      </c>
      <c r="AU240" s="197" t="s">
        <v>85</v>
      </c>
      <c r="AY240" s="18" t="s">
        <v>148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83</v>
      </c>
      <c r="BK240" s="198">
        <f>ROUND(I240*H240,2)</f>
        <v>0</v>
      </c>
      <c r="BL240" s="18" t="s">
        <v>1032</v>
      </c>
      <c r="BM240" s="197" t="s">
        <v>1177</v>
      </c>
    </row>
    <row r="241" spans="2:65" s="1" customFormat="1" ht="11.25">
      <c r="B241" s="35"/>
      <c r="C241" s="36"/>
      <c r="D241" s="199" t="s">
        <v>156</v>
      </c>
      <c r="E241" s="36"/>
      <c r="F241" s="200" t="s">
        <v>1103</v>
      </c>
      <c r="G241" s="36"/>
      <c r="H241" s="36"/>
      <c r="I241" s="116"/>
      <c r="J241" s="36"/>
      <c r="K241" s="36"/>
      <c r="L241" s="39"/>
      <c r="M241" s="201"/>
      <c r="N241" s="64"/>
      <c r="O241" s="64"/>
      <c r="P241" s="64"/>
      <c r="Q241" s="64"/>
      <c r="R241" s="64"/>
      <c r="S241" s="64"/>
      <c r="T241" s="65"/>
      <c r="AT241" s="18" t="s">
        <v>156</v>
      </c>
      <c r="AU241" s="18" t="s">
        <v>85</v>
      </c>
    </row>
    <row r="242" spans="2:65" s="1" customFormat="1" ht="16.5" customHeight="1">
      <c r="B242" s="35"/>
      <c r="C242" s="186" t="s">
        <v>1178</v>
      </c>
      <c r="D242" s="186" t="s">
        <v>150</v>
      </c>
      <c r="E242" s="187" t="s">
        <v>1105</v>
      </c>
      <c r="F242" s="188" t="s">
        <v>1106</v>
      </c>
      <c r="G242" s="189" t="s">
        <v>164</v>
      </c>
      <c r="H242" s="190">
        <v>3</v>
      </c>
      <c r="I242" s="191"/>
      <c r="J242" s="192">
        <f>ROUND(I242*H242,2)</f>
        <v>0</v>
      </c>
      <c r="K242" s="188" t="s">
        <v>19</v>
      </c>
      <c r="L242" s="39"/>
      <c r="M242" s="193" t="s">
        <v>19</v>
      </c>
      <c r="N242" s="194" t="s">
        <v>47</v>
      </c>
      <c r="O242" s="64"/>
      <c r="P242" s="195">
        <f>O242*H242</f>
        <v>0</v>
      </c>
      <c r="Q242" s="195">
        <v>0</v>
      </c>
      <c r="R242" s="195">
        <f>Q242*H242</f>
        <v>0</v>
      </c>
      <c r="S242" s="195">
        <v>0</v>
      </c>
      <c r="T242" s="196">
        <f>S242*H242</f>
        <v>0</v>
      </c>
      <c r="AR242" s="197" t="s">
        <v>1032</v>
      </c>
      <c r="AT242" s="197" t="s">
        <v>150</v>
      </c>
      <c r="AU242" s="197" t="s">
        <v>85</v>
      </c>
      <c r="AY242" s="18" t="s">
        <v>148</v>
      </c>
      <c r="BE242" s="198">
        <f>IF(N242="základní",J242,0)</f>
        <v>0</v>
      </c>
      <c r="BF242" s="198">
        <f>IF(N242="snížená",J242,0)</f>
        <v>0</v>
      </c>
      <c r="BG242" s="198">
        <f>IF(N242="zákl. přenesená",J242,0)</f>
        <v>0</v>
      </c>
      <c r="BH242" s="198">
        <f>IF(N242="sníž. přenesená",J242,0)</f>
        <v>0</v>
      </c>
      <c r="BI242" s="198">
        <f>IF(N242="nulová",J242,0)</f>
        <v>0</v>
      </c>
      <c r="BJ242" s="18" t="s">
        <v>83</v>
      </c>
      <c r="BK242" s="198">
        <f>ROUND(I242*H242,2)</f>
        <v>0</v>
      </c>
      <c r="BL242" s="18" t="s">
        <v>1032</v>
      </c>
      <c r="BM242" s="197" t="s">
        <v>1179</v>
      </c>
    </row>
    <row r="243" spans="2:65" s="1" customFormat="1" ht="11.25">
      <c r="B243" s="35"/>
      <c r="C243" s="36"/>
      <c r="D243" s="199" t="s">
        <v>156</v>
      </c>
      <c r="E243" s="36"/>
      <c r="F243" s="200" t="s">
        <v>1106</v>
      </c>
      <c r="G243" s="36"/>
      <c r="H243" s="36"/>
      <c r="I243" s="116"/>
      <c r="J243" s="36"/>
      <c r="K243" s="36"/>
      <c r="L243" s="39"/>
      <c r="M243" s="201"/>
      <c r="N243" s="64"/>
      <c r="O243" s="64"/>
      <c r="P243" s="64"/>
      <c r="Q243" s="64"/>
      <c r="R243" s="64"/>
      <c r="S243" s="64"/>
      <c r="T243" s="65"/>
      <c r="AT243" s="18" t="s">
        <v>156</v>
      </c>
      <c r="AU243" s="18" t="s">
        <v>85</v>
      </c>
    </row>
    <row r="244" spans="2:65" s="1" customFormat="1" ht="24" customHeight="1">
      <c r="B244" s="35"/>
      <c r="C244" s="186" t="s">
        <v>1032</v>
      </c>
      <c r="D244" s="186" t="s">
        <v>150</v>
      </c>
      <c r="E244" s="187" t="s">
        <v>1108</v>
      </c>
      <c r="F244" s="188" t="s">
        <v>1109</v>
      </c>
      <c r="G244" s="189" t="s">
        <v>164</v>
      </c>
      <c r="H244" s="190">
        <v>18</v>
      </c>
      <c r="I244" s="191"/>
      <c r="J244" s="192">
        <f>ROUND(I244*H244,2)</f>
        <v>0</v>
      </c>
      <c r="K244" s="188" t="s">
        <v>19</v>
      </c>
      <c r="L244" s="39"/>
      <c r="M244" s="193" t="s">
        <v>19</v>
      </c>
      <c r="N244" s="194" t="s">
        <v>47</v>
      </c>
      <c r="O244" s="64"/>
      <c r="P244" s="195">
        <f>O244*H244</f>
        <v>0</v>
      </c>
      <c r="Q244" s="195">
        <v>0</v>
      </c>
      <c r="R244" s="195">
        <f>Q244*H244</f>
        <v>0</v>
      </c>
      <c r="S244" s="195">
        <v>0</v>
      </c>
      <c r="T244" s="196">
        <f>S244*H244</f>
        <v>0</v>
      </c>
      <c r="AR244" s="197" t="s">
        <v>1032</v>
      </c>
      <c r="AT244" s="197" t="s">
        <v>150</v>
      </c>
      <c r="AU244" s="197" t="s">
        <v>85</v>
      </c>
      <c r="AY244" s="18" t="s">
        <v>148</v>
      </c>
      <c r="BE244" s="198">
        <f>IF(N244="základní",J244,0)</f>
        <v>0</v>
      </c>
      <c r="BF244" s="198">
        <f>IF(N244="snížená",J244,0)</f>
        <v>0</v>
      </c>
      <c r="BG244" s="198">
        <f>IF(N244="zákl. přenesená",J244,0)</f>
        <v>0</v>
      </c>
      <c r="BH244" s="198">
        <f>IF(N244="sníž. přenesená",J244,0)</f>
        <v>0</v>
      </c>
      <c r="BI244" s="198">
        <f>IF(N244="nulová",J244,0)</f>
        <v>0</v>
      </c>
      <c r="BJ244" s="18" t="s">
        <v>83</v>
      </c>
      <c r="BK244" s="198">
        <f>ROUND(I244*H244,2)</f>
        <v>0</v>
      </c>
      <c r="BL244" s="18" t="s">
        <v>1032</v>
      </c>
      <c r="BM244" s="197" t="s">
        <v>1180</v>
      </c>
    </row>
    <row r="245" spans="2:65" s="1" customFormat="1" ht="19.5">
      <c r="B245" s="35"/>
      <c r="C245" s="36"/>
      <c r="D245" s="199" t="s">
        <v>156</v>
      </c>
      <c r="E245" s="36"/>
      <c r="F245" s="200" t="s">
        <v>1109</v>
      </c>
      <c r="G245" s="36"/>
      <c r="H245" s="36"/>
      <c r="I245" s="116"/>
      <c r="J245" s="36"/>
      <c r="K245" s="36"/>
      <c r="L245" s="39"/>
      <c r="M245" s="201"/>
      <c r="N245" s="64"/>
      <c r="O245" s="64"/>
      <c r="P245" s="64"/>
      <c r="Q245" s="64"/>
      <c r="R245" s="64"/>
      <c r="S245" s="64"/>
      <c r="T245" s="65"/>
      <c r="AT245" s="18" t="s">
        <v>156</v>
      </c>
      <c r="AU245" s="18" t="s">
        <v>85</v>
      </c>
    </row>
    <row r="246" spans="2:65" s="1" customFormat="1" ht="24" customHeight="1">
      <c r="B246" s="35"/>
      <c r="C246" s="186" t="s">
        <v>1181</v>
      </c>
      <c r="D246" s="186" t="s">
        <v>150</v>
      </c>
      <c r="E246" s="187" t="s">
        <v>1111</v>
      </c>
      <c r="F246" s="188" t="s">
        <v>1112</v>
      </c>
      <c r="G246" s="189" t="s">
        <v>164</v>
      </c>
      <c r="H246" s="190">
        <v>6</v>
      </c>
      <c r="I246" s="191"/>
      <c r="J246" s="192">
        <f>ROUND(I246*H246,2)</f>
        <v>0</v>
      </c>
      <c r="K246" s="188" t="s">
        <v>19</v>
      </c>
      <c r="L246" s="39"/>
      <c r="M246" s="193" t="s">
        <v>19</v>
      </c>
      <c r="N246" s="194" t="s">
        <v>47</v>
      </c>
      <c r="O246" s="64"/>
      <c r="P246" s="195">
        <f>O246*H246</f>
        <v>0</v>
      </c>
      <c r="Q246" s="195">
        <v>0</v>
      </c>
      <c r="R246" s="195">
        <f>Q246*H246</f>
        <v>0</v>
      </c>
      <c r="S246" s="195">
        <v>0</v>
      </c>
      <c r="T246" s="196">
        <f>S246*H246</f>
        <v>0</v>
      </c>
      <c r="AR246" s="197" t="s">
        <v>1032</v>
      </c>
      <c r="AT246" s="197" t="s">
        <v>150</v>
      </c>
      <c r="AU246" s="197" t="s">
        <v>85</v>
      </c>
      <c r="AY246" s="18" t="s">
        <v>148</v>
      </c>
      <c r="BE246" s="198">
        <f>IF(N246="základní",J246,0)</f>
        <v>0</v>
      </c>
      <c r="BF246" s="198">
        <f>IF(N246="snížená",J246,0)</f>
        <v>0</v>
      </c>
      <c r="BG246" s="198">
        <f>IF(N246="zákl. přenesená",J246,0)</f>
        <v>0</v>
      </c>
      <c r="BH246" s="198">
        <f>IF(N246="sníž. přenesená",J246,0)</f>
        <v>0</v>
      </c>
      <c r="BI246" s="198">
        <f>IF(N246="nulová",J246,0)</f>
        <v>0</v>
      </c>
      <c r="BJ246" s="18" t="s">
        <v>83</v>
      </c>
      <c r="BK246" s="198">
        <f>ROUND(I246*H246,2)</f>
        <v>0</v>
      </c>
      <c r="BL246" s="18" t="s">
        <v>1032</v>
      </c>
      <c r="BM246" s="197" t="s">
        <v>1182</v>
      </c>
    </row>
    <row r="247" spans="2:65" s="1" customFormat="1" ht="19.5">
      <c r="B247" s="35"/>
      <c r="C247" s="36"/>
      <c r="D247" s="199" t="s">
        <v>156</v>
      </c>
      <c r="E247" s="36"/>
      <c r="F247" s="200" t="s">
        <v>1112</v>
      </c>
      <c r="G247" s="36"/>
      <c r="H247" s="36"/>
      <c r="I247" s="116"/>
      <c r="J247" s="36"/>
      <c r="K247" s="36"/>
      <c r="L247" s="39"/>
      <c r="M247" s="201"/>
      <c r="N247" s="64"/>
      <c r="O247" s="64"/>
      <c r="P247" s="64"/>
      <c r="Q247" s="64"/>
      <c r="R247" s="64"/>
      <c r="S247" s="64"/>
      <c r="T247" s="65"/>
      <c r="AT247" s="18" t="s">
        <v>156</v>
      </c>
      <c r="AU247" s="18" t="s">
        <v>85</v>
      </c>
    </row>
    <row r="248" spans="2:65" s="1" customFormat="1" ht="24" customHeight="1">
      <c r="B248" s="35"/>
      <c r="C248" s="186" t="s">
        <v>1183</v>
      </c>
      <c r="D248" s="186" t="s">
        <v>150</v>
      </c>
      <c r="E248" s="187" t="s">
        <v>1114</v>
      </c>
      <c r="F248" s="188" t="s">
        <v>1115</v>
      </c>
      <c r="G248" s="189" t="s">
        <v>164</v>
      </c>
      <c r="H248" s="190">
        <v>3</v>
      </c>
      <c r="I248" s="191"/>
      <c r="J248" s="192">
        <f>ROUND(I248*H248,2)</f>
        <v>0</v>
      </c>
      <c r="K248" s="188" t="s">
        <v>19</v>
      </c>
      <c r="L248" s="39"/>
      <c r="M248" s="193" t="s">
        <v>19</v>
      </c>
      <c r="N248" s="194" t="s">
        <v>47</v>
      </c>
      <c r="O248" s="64"/>
      <c r="P248" s="195">
        <f>O248*H248</f>
        <v>0</v>
      </c>
      <c r="Q248" s="195">
        <v>0</v>
      </c>
      <c r="R248" s="195">
        <f>Q248*H248</f>
        <v>0</v>
      </c>
      <c r="S248" s="195">
        <v>0</v>
      </c>
      <c r="T248" s="196">
        <f>S248*H248</f>
        <v>0</v>
      </c>
      <c r="AR248" s="197" t="s">
        <v>1032</v>
      </c>
      <c r="AT248" s="197" t="s">
        <v>150</v>
      </c>
      <c r="AU248" s="197" t="s">
        <v>85</v>
      </c>
      <c r="AY248" s="18" t="s">
        <v>148</v>
      </c>
      <c r="BE248" s="198">
        <f>IF(N248="základní",J248,0)</f>
        <v>0</v>
      </c>
      <c r="BF248" s="198">
        <f>IF(N248="snížená",J248,0)</f>
        <v>0</v>
      </c>
      <c r="BG248" s="198">
        <f>IF(N248="zákl. přenesená",J248,0)</f>
        <v>0</v>
      </c>
      <c r="BH248" s="198">
        <f>IF(N248="sníž. přenesená",J248,0)</f>
        <v>0</v>
      </c>
      <c r="BI248" s="198">
        <f>IF(N248="nulová",J248,0)</f>
        <v>0</v>
      </c>
      <c r="BJ248" s="18" t="s">
        <v>83</v>
      </c>
      <c r="BK248" s="198">
        <f>ROUND(I248*H248,2)</f>
        <v>0</v>
      </c>
      <c r="BL248" s="18" t="s">
        <v>1032</v>
      </c>
      <c r="BM248" s="197" t="s">
        <v>1184</v>
      </c>
    </row>
    <row r="249" spans="2:65" s="1" customFormat="1" ht="11.25">
      <c r="B249" s="35"/>
      <c r="C249" s="36"/>
      <c r="D249" s="199" t="s">
        <v>156</v>
      </c>
      <c r="E249" s="36"/>
      <c r="F249" s="200" t="s">
        <v>1115</v>
      </c>
      <c r="G249" s="36"/>
      <c r="H249" s="36"/>
      <c r="I249" s="116"/>
      <c r="J249" s="36"/>
      <c r="K249" s="36"/>
      <c r="L249" s="39"/>
      <c r="M249" s="201"/>
      <c r="N249" s="64"/>
      <c r="O249" s="64"/>
      <c r="P249" s="64"/>
      <c r="Q249" s="64"/>
      <c r="R249" s="64"/>
      <c r="S249" s="64"/>
      <c r="T249" s="65"/>
      <c r="AT249" s="18" t="s">
        <v>156</v>
      </c>
      <c r="AU249" s="18" t="s">
        <v>85</v>
      </c>
    </row>
    <row r="250" spans="2:65" s="1" customFormat="1" ht="24" customHeight="1">
      <c r="B250" s="35"/>
      <c r="C250" s="186" t="s">
        <v>1185</v>
      </c>
      <c r="D250" s="186" t="s">
        <v>150</v>
      </c>
      <c r="E250" s="187" t="s">
        <v>1117</v>
      </c>
      <c r="F250" s="188" t="s">
        <v>1118</v>
      </c>
      <c r="G250" s="189" t="s">
        <v>164</v>
      </c>
      <c r="H250" s="190">
        <v>3</v>
      </c>
      <c r="I250" s="191"/>
      <c r="J250" s="192">
        <f>ROUND(I250*H250,2)</f>
        <v>0</v>
      </c>
      <c r="K250" s="188" t="s">
        <v>19</v>
      </c>
      <c r="L250" s="39"/>
      <c r="M250" s="193" t="s">
        <v>19</v>
      </c>
      <c r="N250" s="194" t="s">
        <v>47</v>
      </c>
      <c r="O250" s="64"/>
      <c r="P250" s="195">
        <f>O250*H250</f>
        <v>0</v>
      </c>
      <c r="Q250" s="195">
        <v>0</v>
      </c>
      <c r="R250" s="195">
        <f>Q250*H250</f>
        <v>0</v>
      </c>
      <c r="S250" s="195">
        <v>0</v>
      </c>
      <c r="T250" s="196">
        <f>S250*H250</f>
        <v>0</v>
      </c>
      <c r="AR250" s="197" t="s">
        <v>1032</v>
      </c>
      <c r="AT250" s="197" t="s">
        <v>150</v>
      </c>
      <c r="AU250" s="197" t="s">
        <v>85</v>
      </c>
      <c r="AY250" s="18" t="s">
        <v>148</v>
      </c>
      <c r="BE250" s="198">
        <f>IF(N250="základní",J250,0)</f>
        <v>0</v>
      </c>
      <c r="BF250" s="198">
        <f>IF(N250="snížená",J250,0)</f>
        <v>0</v>
      </c>
      <c r="BG250" s="198">
        <f>IF(N250="zákl. přenesená",J250,0)</f>
        <v>0</v>
      </c>
      <c r="BH250" s="198">
        <f>IF(N250="sníž. přenesená",J250,0)</f>
        <v>0</v>
      </c>
      <c r="BI250" s="198">
        <f>IF(N250="nulová",J250,0)</f>
        <v>0</v>
      </c>
      <c r="BJ250" s="18" t="s">
        <v>83</v>
      </c>
      <c r="BK250" s="198">
        <f>ROUND(I250*H250,2)</f>
        <v>0</v>
      </c>
      <c r="BL250" s="18" t="s">
        <v>1032</v>
      </c>
      <c r="BM250" s="197" t="s">
        <v>1186</v>
      </c>
    </row>
    <row r="251" spans="2:65" s="1" customFormat="1" ht="19.5">
      <c r="B251" s="35"/>
      <c r="C251" s="36"/>
      <c r="D251" s="199" t="s">
        <v>156</v>
      </c>
      <c r="E251" s="36"/>
      <c r="F251" s="200" t="s">
        <v>1118</v>
      </c>
      <c r="G251" s="36"/>
      <c r="H251" s="36"/>
      <c r="I251" s="116"/>
      <c r="J251" s="36"/>
      <c r="K251" s="36"/>
      <c r="L251" s="39"/>
      <c r="M251" s="201"/>
      <c r="N251" s="64"/>
      <c r="O251" s="64"/>
      <c r="P251" s="64"/>
      <c r="Q251" s="64"/>
      <c r="R251" s="64"/>
      <c r="S251" s="64"/>
      <c r="T251" s="65"/>
      <c r="AT251" s="18" t="s">
        <v>156</v>
      </c>
      <c r="AU251" s="18" t="s">
        <v>85</v>
      </c>
    </row>
    <row r="252" spans="2:65" s="1" customFormat="1" ht="24" customHeight="1">
      <c r="B252" s="35"/>
      <c r="C252" s="186" t="s">
        <v>1187</v>
      </c>
      <c r="D252" s="186" t="s">
        <v>150</v>
      </c>
      <c r="E252" s="187" t="s">
        <v>1120</v>
      </c>
      <c r="F252" s="188" t="s">
        <v>1121</v>
      </c>
      <c r="G252" s="189" t="s">
        <v>164</v>
      </c>
      <c r="H252" s="190">
        <v>3</v>
      </c>
      <c r="I252" s="191"/>
      <c r="J252" s="192">
        <f>ROUND(I252*H252,2)</f>
        <v>0</v>
      </c>
      <c r="K252" s="188" t="s">
        <v>19</v>
      </c>
      <c r="L252" s="39"/>
      <c r="M252" s="193" t="s">
        <v>19</v>
      </c>
      <c r="N252" s="194" t="s">
        <v>47</v>
      </c>
      <c r="O252" s="64"/>
      <c r="P252" s="195">
        <f>O252*H252</f>
        <v>0</v>
      </c>
      <c r="Q252" s="195">
        <v>0</v>
      </c>
      <c r="R252" s="195">
        <f>Q252*H252</f>
        <v>0</v>
      </c>
      <c r="S252" s="195">
        <v>0</v>
      </c>
      <c r="T252" s="196">
        <f>S252*H252</f>
        <v>0</v>
      </c>
      <c r="AR252" s="197" t="s">
        <v>1032</v>
      </c>
      <c r="AT252" s="197" t="s">
        <v>150</v>
      </c>
      <c r="AU252" s="197" t="s">
        <v>85</v>
      </c>
      <c r="AY252" s="18" t="s">
        <v>148</v>
      </c>
      <c r="BE252" s="198">
        <f>IF(N252="základní",J252,0)</f>
        <v>0</v>
      </c>
      <c r="BF252" s="198">
        <f>IF(N252="snížená",J252,0)</f>
        <v>0</v>
      </c>
      <c r="BG252" s="198">
        <f>IF(N252="zákl. přenesená",J252,0)</f>
        <v>0</v>
      </c>
      <c r="BH252" s="198">
        <f>IF(N252="sníž. přenesená",J252,0)</f>
        <v>0</v>
      </c>
      <c r="BI252" s="198">
        <f>IF(N252="nulová",J252,0)</f>
        <v>0</v>
      </c>
      <c r="BJ252" s="18" t="s">
        <v>83</v>
      </c>
      <c r="BK252" s="198">
        <f>ROUND(I252*H252,2)</f>
        <v>0</v>
      </c>
      <c r="BL252" s="18" t="s">
        <v>1032</v>
      </c>
      <c r="BM252" s="197" t="s">
        <v>1188</v>
      </c>
    </row>
    <row r="253" spans="2:65" s="1" customFormat="1" ht="19.5">
      <c r="B253" s="35"/>
      <c r="C253" s="36"/>
      <c r="D253" s="199" t="s">
        <v>156</v>
      </c>
      <c r="E253" s="36"/>
      <c r="F253" s="200" t="s">
        <v>1121</v>
      </c>
      <c r="G253" s="36"/>
      <c r="H253" s="36"/>
      <c r="I253" s="116"/>
      <c r="J253" s="36"/>
      <c r="K253" s="36"/>
      <c r="L253" s="39"/>
      <c r="M253" s="201"/>
      <c r="N253" s="64"/>
      <c r="O253" s="64"/>
      <c r="P253" s="64"/>
      <c r="Q253" s="64"/>
      <c r="R253" s="64"/>
      <c r="S253" s="64"/>
      <c r="T253" s="65"/>
      <c r="AT253" s="18" t="s">
        <v>156</v>
      </c>
      <c r="AU253" s="18" t="s">
        <v>85</v>
      </c>
    </row>
    <row r="254" spans="2:65" s="1" customFormat="1" ht="48" customHeight="1">
      <c r="B254" s="35"/>
      <c r="C254" s="234" t="s">
        <v>1189</v>
      </c>
      <c r="D254" s="234" t="s">
        <v>281</v>
      </c>
      <c r="E254" s="235" t="s">
        <v>1190</v>
      </c>
      <c r="F254" s="236" t="s">
        <v>1191</v>
      </c>
      <c r="G254" s="237" t="s">
        <v>969</v>
      </c>
      <c r="H254" s="238">
        <v>3</v>
      </c>
      <c r="I254" s="239"/>
      <c r="J254" s="240">
        <f>ROUND(I254*H254,2)</f>
        <v>0</v>
      </c>
      <c r="K254" s="236" t="s">
        <v>19</v>
      </c>
      <c r="L254" s="241"/>
      <c r="M254" s="242" t="s">
        <v>19</v>
      </c>
      <c r="N254" s="243" t="s">
        <v>47</v>
      </c>
      <c r="O254" s="64"/>
      <c r="P254" s="195">
        <f>O254*H254</f>
        <v>0</v>
      </c>
      <c r="Q254" s="195">
        <v>0</v>
      </c>
      <c r="R254" s="195">
        <f>Q254*H254</f>
        <v>0</v>
      </c>
      <c r="S254" s="195">
        <v>0</v>
      </c>
      <c r="T254" s="196">
        <f>S254*H254</f>
        <v>0</v>
      </c>
      <c r="AR254" s="197" t="s">
        <v>339</v>
      </c>
      <c r="AT254" s="197" t="s">
        <v>281</v>
      </c>
      <c r="AU254" s="197" t="s">
        <v>85</v>
      </c>
      <c r="AY254" s="18" t="s">
        <v>148</v>
      </c>
      <c r="BE254" s="198">
        <f>IF(N254="základní",J254,0)</f>
        <v>0</v>
      </c>
      <c r="BF254" s="198">
        <f>IF(N254="snížená",J254,0)</f>
        <v>0</v>
      </c>
      <c r="BG254" s="198">
        <f>IF(N254="zákl. přenesená",J254,0)</f>
        <v>0</v>
      </c>
      <c r="BH254" s="198">
        <f>IF(N254="sníž. přenesená",J254,0)</f>
        <v>0</v>
      </c>
      <c r="BI254" s="198">
        <f>IF(N254="nulová",J254,0)</f>
        <v>0</v>
      </c>
      <c r="BJ254" s="18" t="s">
        <v>83</v>
      </c>
      <c r="BK254" s="198">
        <f>ROUND(I254*H254,2)</f>
        <v>0</v>
      </c>
      <c r="BL254" s="18" t="s">
        <v>250</v>
      </c>
      <c r="BM254" s="197" t="s">
        <v>1192</v>
      </c>
    </row>
    <row r="255" spans="2:65" s="1" customFormat="1" ht="39">
      <c r="B255" s="35"/>
      <c r="C255" s="36"/>
      <c r="D255" s="199" t="s">
        <v>156</v>
      </c>
      <c r="E255" s="36"/>
      <c r="F255" s="200" t="s">
        <v>1191</v>
      </c>
      <c r="G255" s="36"/>
      <c r="H255" s="36"/>
      <c r="I255" s="116"/>
      <c r="J255" s="36"/>
      <c r="K255" s="36"/>
      <c r="L255" s="39"/>
      <c r="M255" s="201"/>
      <c r="N255" s="64"/>
      <c r="O255" s="64"/>
      <c r="P255" s="64"/>
      <c r="Q255" s="64"/>
      <c r="R255" s="64"/>
      <c r="S255" s="64"/>
      <c r="T255" s="65"/>
      <c r="AT255" s="18" t="s">
        <v>156</v>
      </c>
      <c r="AU255" s="18" t="s">
        <v>85</v>
      </c>
    </row>
    <row r="256" spans="2:65" s="13" customFormat="1" ht="11.25">
      <c r="B256" s="212"/>
      <c r="C256" s="213"/>
      <c r="D256" s="199" t="s">
        <v>158</v>
      </c>
      <c r="E256" s="214" t="s">
        <v>19</v>
      </c>
      <c r="F256" s="215" t="s">
        <v>91</v>
      </c>
      <c r="G256" s="213"/>
      <c r="H256" s="216">
        <v>3</v>
      </c>
      <c r="I256" s="217"/>
      <c r="J256" s="213"/>
      <c r="K256" s="213"/>
      <c r="L256" s="218"/>
      <c r="M256" s="219"/>
      <c r="N256" s="220"/>
      <c r="O256" s="220"/>
      <c r="P256" s="220"/>
      <c r="Q256" s="220"/>
      <c r="R256" s="220"/>
      <c r="S256" s="220"/>
      <c r="T256" s="221"/>
      <c r="AT256" s="222" t="s">
        <v>158</v>
      </c>
      <c r="AU256" s="222" t="s">
        <v>85</v>
      </c>
      <c r="AV256" s="13" t="s">
        <v>85</v>
      </c>
      <c r="AW256" s="13" t="s">
        <v>37</v>
      </c>
      <c r="AX256" s="13" t="s">
        <v>83</v>
      </c>
      <c r="AY256" s="222" t="s">
        <v>148</v>
      </c>
    </row>
    <row r="257" spans="2:65" s="1" customFormat="1" ht="36" customHeight="1">
      <c r="B257" s="35"/>
      <c r="C257" s="234" t="s">
        <v>1193</v>
      </c>
      <c r="D257" s="234" t="s">
        <v>281</v>
      </c>
      <c r="E257" s="235" t="s">
        <v>1129</v>
      </c>
      <c r="F257" s="236" t="s">
        <v>1130</v>
      </c>
      <c r="G257" s="237" t="s">
        <v>969</v>
      </c>
      <c r="H257" s="238">
        <v>3</v>
      </c>
      <c r="I257" s="239"/>
      <c r="J257" s="240">
        <f>ROUND(I257*H257,2)</f>
        <v>0</v>
      </c>
      <c r="K257" s="236" t="s">
        <v>19</v>
      </c>
      <c r="L257" s="241"/>
      <c r="M257" s="242" t="s">
        <v>19</v>
      </c>
      <c r="N257" s="243" t="s">
        <v>47</v>
      </c>
      <c r="O257" s="64"/>
      <c r="P257" s="195">
        <f>O257*H257</f>
        <v>0</v>
      </c>
      <c r="Q257" s="195">
        <v>0</v>
      </c>
      <c r="R257" s="195">
        <f>Q257*H257</f>
        <v>0</v>
      </c>
      <c r="S257" s="195">
        <v>0</v>
      </c>
      <c r="T257" s="196">
        <f>S257*H257</f>
        <v>0</v>
      </c>
      <c r="AR257" s="197" t="s">
        <v>339</v>
      </c>
      <c r="AT257" s="197" t="s">
        <v>281</v>
      </c>
      <c r="AU257" s="197" t="s">
        <v>85</v>
      </c>
      <c r="AY257" s="18" t="s">
        <v>148</v>
      </c>
      <c r="BE257" s="198">
        <f>IF(N257="základní",J257,0)</f>
        <v>0</v>
      </c>
      <c r="BF257" s="198">
        <f>IF(N257="snížená",J257,0)</f>
        <v>0</v>
      </c>
      <c r="BG257" s="198">
        <f>IF(N257="zákl. přenesená",J257,0)</f>
        <v>0</v>
      </c>
      <c r="BH257" s="198">
        <f>IF(N257="sníž. přenesená",J257,0)</f>
        <v>0</v>
      </c>
      <c r="BI257" s="198">
        <f>IF(N257="nulová",J257,0)</f>
        <v>0</v>
      </c>
      <c r="BJ257" s="18" t="s">
        <v>83</v>
      </c>
      <c r="BK257" s="198">
        <f>ROUND(I257*H257,2)</f>
        <v>0</v>
      </c>
      <c r="BL257" s="18" t="s">
        <v>250</v>
      </c>
      <c r="BM257" s="197" t="s">
        <v>1194</v>
      </c>
    </row>
    <row r="258" spans="2:65" s="1" customFormat="1" ht="29.25">
      <c r="B258" s="35"/>
      <c r="C258" s="36"/>
      <c r="D258" s="199" t="s">
        <v>156</v>
      </c>
      <c r="E258" s="36"/>
      <c r="F258" s="200" t="s">
        <v>1130</v>
      </c>
      <c r="G258" s="36"/>
      <c r="H258" s="36"/>
      <c r="I258" s="116"/>
      <c r="J258" s="36"/>
      <c r="K258" s="36"/>
      <c r="L258" s="39"/>
      <c r="M258" s="201"/>
      <c r="N258" s="64"/>
      <c r="O258" s="64"/>
      <c r="P258" s="64"/>
      <c r="Q258" s="64"/>
      <c r="R258" s="64"/>
      <c r="S258" s="64"/>
      <c r="T258" s="65"/>
      <c r="AT258" s="18" t="s">
        <v>156</v>
      </c>
      <c r="AU258" s="18" t="s">
        <v>85</v>
      </c>
    </row>
    <row r="259" spans="2:65" s="1" customFormat="1" ht="36" customHeight="1">
      <c r="B259" s="35"/>
      <c r="C259" s="234" t="s">
        <v>1195</v>
      </c>
      <c r="D259" s="234" t="s">
        <v>281</v>
      </c>
      <c r="E259" s="235" t="s">
        <v>1132</v>
      </c>
      <c r="F259" s="236" t="s">
        <v>1133</v>
      </c>
      <c r="G259" s="237" t="s">
        <v>969</v>
      </c>
      <c r="H259" s="238">
        <v>3</v>
      </c>
      <c r="I259" s="239"/>
      <c r="J259" s="240">
        <f>ROUND(I259*H259,2)</f>
        <v>0</v>
      </c>
      <c r="K259" s="236" t="s">
        <v>19</v>
      </c>
      <c r="L259" s="241"/>
      <c r="M259" s="242" t="s">
        <v>19</v>
      </c>
      <c r="N259" s="243" t="s">
        <v>47</v>
      </c>
      <c r="O259" s="64"/>
      <c r="P259" s="195">
        <f>O259*H259</f>
        <v>0</v>
      </c>
      <c r="Q259" s="195">
        <v>0</v>
      </c>
      <c r="R259" s="195">
        <f>Q259*H259</f>
        <v>0</v>
      </c>
      <c r="S259" s="195">
        <v>0</v>
      </c>
      <c r="T259" s="196">
        <f>S259*H259</f>
        <v>0</v>
      </c>
      <c r="AR259" s="197" t="s">
        <v>339</v>
      </c>
      <c r="AT259" s="197" t="s">
        <v>281</v>
      </c>
      <c r="AU259" s="197" t="s">
        <v>85</v>
      </c>
      <c r="AY259" s="18" t="s">
        <v>148</v>
      </c>
      <c r="BE259" s="198">
        <f>IF(N259="základní",J259,0)</f>
        <v>0</v>
      </c>
      <c r="BF259" s="198">
        <f>IF(N259="snížená",J259,0)</f>
        <v>0</v>
      </c>
      <c r="BG259" s="198">
        <f>IF(N259="zákl. přenesená",J259,0)</f>
        <v>0</v>
      </c>
      <c r="BH259" s="198">
        <f>IF(N259="sníž. přenesená",J259,0)</f>
        <v>0</v>
      </c>
      <c r="BI259" s="198">
        <f>IF(N259="nulová",J259,0)</f>
        <v>0</v>
      </c>
      <c r="BJ259" s="18" t="s">
        <v>83</v>
      </c>
      <c r="BK259" s="198">
        <f>ROUND(I259*H259,2)</f>
        <v>0</v>
      </c>
      <c r="BL259" s="18" t="s">
        <v>250</v>
      </c>
      <c r="BM259" s="197" t="s">
        <v>1196</v>
      </c>
    </row>
    <row r="260" spans="2:65" s="1" customFormat="1" ht="29.25">
      <c r="B260" s="35"/>
      <c r="C260" s="36"/>
      <c r="D260" s="199" t="s">
        <v>156</v>
      </c>
      <c r="E260" s="36"/>
      <c r="F260" s="200" t="s">
        <v>1133</v>
      </c>
      <c r="G260" s="36"/>
      <c r="H260" s="36"/>
      <c r="I260" s="116"/>
      <c r="J260" s="36"/>
      <c r="K260" s="36"/>
      <c r="L260" s="39"/>
      <c r="M260" s="201"/>
      <c r="N260" s="64"/>
      <c r="O260" s="64"/>
      <c r="P260" s="64"/>
      <c r="Q260" s="64"/>
      <c r="R260" s="64"/>
      <c r="S260" s="64"/>
      <c r="T260" s="65"/>
      <c r="AT260" s="18" t="s">
        <v>156</v>
      </c>
      <c r="AU260" s="18" t="s">
        <v>85</v>
      </c>
    </row>
    <row r="261" spans="2:65" s="1" customFormat="1" ht="24" customHeight="1">
      <c r="B261" s="35"/>
      <c r="C261" s="234" t="s">
        <v>1197</v>
      </c>
      <c r="D261" s="234" t="s">
        <v>281</v>
      </c>
      <c r="E261" s="235" t="s">
        <v>1139</v>
      </c>
      <c r="F261" s="236" t="s">
        <v>1140</v>
      </c>
      <c r="G261" s="237" t="s">
        <v>969</v>
      </c>
      <c r="H261" s="238">
        <v>3</v>
      </c>
      <c r="I261" s="239"/>
      <c r="J261" s="240">
        <f>ROUND(I261*H261,2)</f>
        <v>0</v>
      </c>
      <c r="K261" s="236" t="s">
        <v>19</v>
      </c>
      <c r="L261" s="241"/>
      <c r="M261" s="242" t="s">
        <v>19</v>
      </c>
      <c r="N261" s="243" t="s">
        <v>47</v>
      </c>
      <c r="O261" s="64"/>
      <c r="P261" s="195">
        <f>O261*H261</f>
        <v>0</v>
      </c>
      <c r="Q261" s="195">
        <v>0</v>
      </c>
      <c r="R261" s="195">
        <f>Q261*H261</f>
        <v>0</v>
      </c>
      <c r="S261" s="195">
        <v>0</v>
      </c>
      <c r="T261" s="196">
        <f>S261*H261</f>
        <v>0</v>
      </c>
      <c r="AR261" s="197" t="s">
        <v>339</v>
      </c>
      <c r="AT261" s="197" t="s">
        <v>281</v>
      </c>
      <c r="AU261" s="197" t="s">
        <v>85</v>
      </c>
      <c r="AY261" s="18" t="s">
        <v>148</v>
      </c>
      <c r="BE261" s="198">
        <f>IF(N261="základní",J261,0)</f>
        <v>0</v>
      </c>
      <c r="BF261" s="198">
        <f>IF(N261="snížená",J261,0)</f>
        <v>0</v>
      </c>
      <c r="BG261" s="198">
        <f>IF(N261="zákl. přenesená",J261,0)</f>
        <v>0</v>
      </c>
      <c r="BH261" s="198">
        <f>IF(N261="sníž. přenesená",J261,0)</f>
        <v>0</v>
      </c>
      <c r="BI261" s="198">
        <f>IF(N261="nulová",J261,0)</f>
        <v>0</v>
      </c>
      <c r="BJ261" s="18" t="s">
        <v>83</v>
      </c>
      <c r="BK261" s="198">
        <f>ROUND(I261*H261,2)</f>
        <v>0</v>
      </c>
      <c r="BL261" s="18" t="s">
        <v>250</v>
      </c>
      <c r="BM261" s="197" t="s">
        <v>1198</v>
      </c>
    </row>
    <row r="262" spans="2:65" s="1" customFormat="1" ht="11.25">
      <c r="B262" s="35"/>
      <c r="C262" s="36"/>
      <c r="D262" s="199" t="s">
        <v>156</v>
      </c>
      <c r="E262" s="36"/>
      <c r="F262" s="200" t="s">
        <v>1140</v>
      </c>
      <c r="G262" s="36"/>
      <c r="H262" s="36"/>
      <c r="I262" s="116"/>
      <c r="J262" s="36"/>
      <c r="K262" s="36"/>
      <c r="L262" s="39"/>
      <c r="M262" s="201"/>
      <c r="N262" s="64"/>
      <c r="O262" s="64"/>
      <c r="P262" s="64"/>
      <c r="Q262" s="64"/>
      <c r="R262" s="64"/>
      <c r="S262" s="64"/>
      <c r="T262" s="65"/>
      <c r="AT262" s="18" t="s">
        <v>156</v>
      </c>
      <c r="AU262" s="18" t="s">
        <v>85</v>
      </c>
    </row>
    <row r="263" spans="2:65" s="1" customFormat="1" ht="16.5" customHeight="1">
      <c r="B263" s="35"/>
      <c r="C263" s="234" t="s">
        <v>1199</v>
      </c>
      <c r="D263" s="234" t="s">
        <v>281</v>
      </c>
      <c r="E263" s="235" t="s">
        <v>1147</v>
      </c>
      <c r="F263" s="236" t="s">
        <v>1148</v>
      </c>
      <c r="G263" s="237" t="s">
        <v>969</v>
      </c>
      <c r="H263" s="238">
        <v>3</v>
      </c>
      <c r="I263" s="239"/>
      <c r="J263" s="240">
        <f>ROUND(I263*H263,2)</f>
        <v>0</v>
      </c>
      <c r="K263" s="236" t="s">
        <v>19</v>
      </c>
      <c r="L263" s="241"/>
      <c r="M263" s="242" t="s">
        <v>19</v>
      </c>
      <c r="N263" s="243" t="s">
        <v>47</v>
      </c>
      <c r="O263" s="64"/>
      <c r="P263" s="195">
        <f>O263*H263</f>
        <v>0</v>
      </c>
      <c r="Q263" s="195">
        <v>0</v>
      </c>
      <c r="R263" s="195">
        <f>Q263*H263</f>
        <v>0</v>
      </c>
      <c r="S263" s="195">
        <v>0</v>
      </c>
      <c r="T263" s="196">
        <f>S263*H263</f>
        <v>0</v>
      </c>
      <c r="AR263" s="197" t="s">
        <v>339</v>
      </c>
      <c r="AT263" s="197" t="s">
        <v>281</v>
      </c>
      <c r="AU263" s="197" t="s">
        <v>85</v>
      </c>
      <c r="AY263" s="18" t="s">
        <v>148</v>
      </c>
      <c r="BE263" s="198">
        <f>IF(N263="základní",J263,0)</f>
        <v>0</v>
      </c>
      <c r="BF263" s="198">
        <f>IF(N263="snížená",J263,0)</f>
        <v>0</v>
      </c>
      <c r="BG263" s="198">
        <f>IF(N263="zákl. přenesená",J263,0)</f>
        <v>0</v>
      </c>
      <c r="BH263" s="198">
        <f>IF(N263="sníž. přenesená",J263,0)</f>
        <v>0</v>
      </c>
      <c r="BI263" s="198">
        <f>IF(N263="nulová",J263,0)</f>
        <v>0</v>
      </c>
      <c r="BJ263" s="18" t="s">
        <v>83</v>
      </c>
      <c r="BK263" s="198">
        <f>ROUND(I263*H263,2)</f>
        <v>0</v>
      </c>
      <c r="BL263" s="18" t="s">
        <v>250</v>
      </c>
      <c r="BM263" s="197" t="s">
        <v>1200</v>
      </c>
    </row>
    <row r="264" spans="2:65" s="1" customFormat="1" ht="11.25">
      <c r="B264" s="35"/>
      <c r="C264" s="36"/>
      <c r="D264" s="199" t="s">
        <v>156</v>
      </c>
      <c r="E264" s="36"/>
      <c r="F264" s="200" t="s">
        <v>1148</v>
      </c>
      <c r="G264" s="36"/>
      <c r="H264" s="36"/>
      <c r="I264" s="116"/>
      <c r="J264" s="36"/>
      <c r="K264" s="36"/>
      <c r="L264" s="39"/>
      <c r="M264" s="201"/>
      <c r="N264" s="64"/>
      <c r="O264" s="64"/>
      <c r="P264" s="64"/>
      <c r="Q264" s="64"/>
      <c r="R264" s="64"/>
      <c r="S264" s="64"/>
      <c r="T264" s="65"/>
      <c r="AT264" s="18" t="s">
        <v>156</v>
      </c>
      <c r="AU264" s="18" t="s">
        <v>85</v>
      </c>
    </row>
    <row r="265" spans="2:65" s="1" customFormat="1" ht="16.5" customHeight="1">
      <c r="B265" s="35"/>
      <c r="C265" s="234" t="s">
        <v>1201</v>
      </c>
      <c r="D265" s="234" t="s">
        <v>281</v>
      </c>
      <c r="E265" s="235" t="s">
        <v>1151</v>
      </c>
      <c r="F265" s="236" t="s">
        <v>1152</v>
      </c>
      <c r="G265" s="237" t="s">
        <v>281</v>
      </c>
      <c r="H265" s="238">
        <v>54</v>
      </c>
      <c r="I265" s="239"/>
      <c r="J265" s="240">
        <f>ROUND(I265*H265,2)</f>
        <v>0</v>
      </c>
      <c r="K265" s="236" t="s">
        <v>19</v>
      </c>
      <c r="L265" s="241"/>
      <c r="M265" s="242" t="s">
        <v>19</v>
      </c>
      <c r="N265" s="243" t="s">
        <v>47</v>
      </c>
      <c r="O265" s="64"/>
      <c r="P265" s="195">
        <f>O265*H265</f>
        <v>0</v>
      </c>
      <c r="Q265" s="195">
        <v>0</v>
      </c>
      <c r="R265" s="195">
        <f>Q265*H265</f>
        <v>0</v>
      </c>
      <c r="S265" s="195">
        <v>0</v>
      </c>
      <c r="T265" s="196">
        <f>S265*H265</f>
        <v>0</v>
      </c>
      <c r="AR265" s="197" t="s">
        <v>339</v>
      </c>
      <c r="AT265" s="197" t="s">
        <v>281</v>
      </c>
      <c r="AU265" s="197" t="s">
        <v>85</v>
      </c>
      <c r="AY265" s="18" t="s">
        <v>148</v>
      </c>
      <c r="BE265" s="198">
        <f>IF(N265="základní",J265,0)</f>
        <v>0</v>
      </c>
      <c r="BF265" s="198">
        <f>IF(N265="snížená",J265,0)</f>
        <v>0</v>
      </c>
      <c r="BG265" s="198">
        <f>IF(N265="zákl. přenesená",J265,0)</f>
        <v>0</v>
      </c>
      <c r="BH265" s="198">
        <f>IF(N265="sníž. přenesená",J265,0)</f>
        <v>0</v>
      </c>
      <c r="BI265" s="198">
        <f>IF(N265="nulová",J265,0)</f>
        <v>0</v>
      </c>
      <c r="BJ265" s="18" t="s">
        <v>83</v>
      </c>
      <c r="BK265" s="198">
        <f>ROUND(I265*H265,2)</f>
        <v>0</v>
      </c>
      <c r="BL265" s="18" t="s">
        <v>250</v>
      </c>
      <c r="BM265" s="197" t="s">
        <v>1202</v>
      </c>
    </row>
    <row r="266" spans="2:65" s="1" customFormat="1" ht="11.25">
      <c r="B266" s="35"/>
      <c r="C266" s="36"/>
      <c r="D266" s="199" t="s">
        <v>156</v>
      </c>
      <c r="E266" s="36"/>
      <c r="F266" s="200" t="s">
        <v>1152</v>
      </c>
      <c r="G266" s="36"/>
      <c r="H266" s="36"/>
      <c r="I266" s="116"/>
      <c r="J266" s="36"/>
      <c r="K266" s="36"/>
      <c r="L266" s="39"/>
      <c r="M266" s="201"/>
      <c r="N266" s="64"/>
      <c r="O266" s="64"/>
      <c r="P266" s="64"/>
      <c r="Q266" s="64"/>
      <c r="R266" s="64"/>
      <c r="S266" s="64"/>
      <c r="T266" s="65"/>
      <c r="AT266" s="18" t="s">
        <v>156</v>
      </c>
      <c r="AU266" s="18" t="s">
        <v>85</v>
      </c>
    </row>
    <row r="267" spans="2:65" s="1" customFormat="1" ht="16.5" customHeight="1">
      <c r="B267" s="35"/>
      <c r="C267" s="234" t="s">
        <v>1203</v>
      </c>
      <c r="D267" s="234" t="s">
        <v>281</v>
      </c>
      <c r="E267" s="235" t="s">
        <v>1155</v>
      </c>
      <c r="F267" s="236" t="s">
        <v>1156</v>
      </c>
      <c r="G267" s="237" t="s">
        <v>281</v>
      </c>
      <c r="H267" s="238">
        <v>6</v>
      </c>
      <c r="I267" s="239"/>
      <c r="J267" s="240">
        <f>ROUND(I267*H267,2)</f>
        <v>0</v>
      </c>
      <c r="K267" s="236" t="s">
        <v>19</v>
      </c>
      <c r="L267" s="241"/>
      <c r="M267" s="242" t="s">
        <v>19</v>
      </c>
      <c r="N267" s="243" t="s">
        <v>47</v>
      </c>
      <c r="O267" s="64"/>
      <c r="P267" s="195">
        <f>O267*H267</f>
        <v>0</v>
      </c>
      <c r="Q267" s="195">
        <v>0</v>
      </c>
      <c r="R267" s="195">
        <f>Q267*H267</f>
        <v>0</v>
      </c>
      <c r="S267" s="195">
        <v>0</v>
      </c>
      <c r="T267" s="196">
        <f>S267*H267</f>
        <v>0</v>
      </c>
      <c r="AR267" s="197" t="s">
        <v>339</v>
      </c>
      <c r="AT267" s="197" t="s">
        <v>281</v>
      </c>
      <c r="AU267" s="197" t="s">
        <v>85</v>
      </c>
      <c r="AY267" s="18" t="s">
        <v>148</v>
      </c>
      <c r="BE267" s="198">
        <f>IF(N267="základní",J267,0)</f>
        <v>0</v>
      </c>
      <c r="BF267" s="198">
        <f>IF(N267="snížená",J267,0)</f>
        <v>0</v>
      </c>
      <c r="BG267" s="198">
        <f>IF(N267="zákl. přenesená",J267,0)</f>
        <v>0</v>
      </c>
      <c r="BH267" s="198">
        <f>IF(N267="sníž. přenesená",J267,0)</f>
        <v>0</v>
      </c>
      <c r="BI267" s="198">
        <f>IF(N267="nulová",J267,0)</f>
        <v>0</v>
      </c>
      <c r="BJ267" s="18" t="s">
        <v>83</v>
      </c>
      <c r="BK267" s="198">
        <f>ROUND(I267*H267,2)</f>
        <v>0</v>
      </c>
      <c r="BL267" s="18" t="s">
        <v>250</v>
      </c>
      <c r="BM267" s="197" t="s">
        <v>1204</v>
      </c>
    </row>
    <row r="268" spans="2:65" s="1" customFormat="1" ht="11.25">
      <c r="B268" s="35"/>
      <c r="C268" s="36"/>
      <c r="D268" s="199" t="s">
        <v>156</v>
      </c>
      <c r="E268" s="36"/>
      <c r="F268" s="200" t="s">
        <v>1156</v>
      </c>
      <c r="G268" s="36"/>
      <c r="H268" s="36"/>
      <c r="I268" s="116"/>
      <c r="J268" s="36"/>
      <c r="K268" s="36"/>
      <c r="L268" s="39"/>
      <c r="M268" s="201"/>
      <c r="N268" s="64"/>
      <c r="O268" s="64"/>
      <c r="P268" s="64"/>
      <c r="Q268" s="64"/>
      <c r="R268" s="64"/>
      <c r="S268" s="64"/>
      <c r="T268" s="65"/>
      <c r="AT268" s="18" t="s">
        <v>156</v>
      </c>
      <c r="AU268" s="18" t="s">
        <v>85</v>
      </c>
    </row>
    <row r="269" spans="2:65" s="1" customFormat="1" ht="16.5" customHeight="1">
      <c r="B269" s="35"/>
      <c r="C269" s="186" t="s">
        <v>1205</v>
      </c>
      <c r="D269" s="186" t="s">
        <v>150</v>
      </c>
      <c r="E269" s="187" t="s">
        <v>1159</v>
      </c>
      <c r="F269" s="188" t="s">
        <v>1160</v>
      </c>
      <c r="G269" s="189" t="s">
        <v>164</v>
      </c>
      <c r="H269" s="190">
        <v>3</v>
      </c>
      <c r="I269" s="191"/>
      <c r="J269" s="192">
        <f>ROUND(I269*H269,2)</f>
        <v>0</v>
      </c>
      <c r="K269" s="188" t="s">
        <v>19</v>
      </c>
      <c r="L269" s="39"/>
      <c r="M269" s="193" t="s">
        <v>19</v>
      </c>
      <c r="N269" s="194" t="s">
        <v>47</v>
      </c>
      <c r="O269" s="64"/>
      <c r="P269" s="195">
        <f>O269*H269</f>
        <v>0</v>
      </c>
      <c r="Q269" s="195">
        <v>0</v>
      </c>
      <c r="R269" s="195">
        <f>Q269*H269</f>
        <v>0</v>
      </c>
      <c r="S269" s="195">
        <v>0</v>
      </c>
      <c r="T269" s="196">
        <f>S269*H269</f>
        <v>0</v>
      </c>
      <c r="AR269" s="197" t="s">
        <v>1032</v>
      </c>
      <c r="AT269" s="197" t="s">
        <v>150</v>
      </c>
      <c r="AU269" s="197" t="s">
        <v>85</v>
      </c>
      <c r="AY269" s="18" t="s">
        <v>148</v>
      </c>
      <c r="BE269" s="198">
        <f>IF(N269="základní",J269,0)</f>
        <v>0</v>
      </c>
      <c r="BF269" s="198">
        <f>IF(N269="snížená",J269,0)</f>
        <v>0</v>
      </c>
      <c r="BG269" s="198">
        <f>IF(N269="zákl. přenesená",J269,0)</f>
        <v>0</v>
      </c>
      <c r="BH269" s="198">
        <f>IF(N269="sníž. přenesená",J269,0)</f>
        <v>0</v>
      </c>
      <c r="BI269" s="198">
        <f>IF(N269="nulová",J269,0)</f>
        <v>0</v>
      </c>
      <c r="BJ269" s="18" t="s">
        <v>83</v>
      </c>
      <c r="BK269" s="198">
        <f>ROUND(I269*H269,2)</f>
        <v>0</v>
      </c>
      <c r="BL269" s="18" t="s">
        <v>1032</v>
      </c>
      <c r="BM269" s="197" t="s">
        <v>1206</v>
      </c>
    </row>
    <row r="270" spans="2:65" s="1" customFormat="1" ht="11.25">
      <c r="B270" s="35"/>
      <c r="C270" s="36"/>
      <c r="D270" s="199" t="s">
        <v>156</v>
      </c>
      <c r="E270" s="36"/>
      <c r="F270" s="200" t="s">
        <v>1160</v>
      </c>
      <c r="G270" s="36"/>
      <c r="H270" s="36"/>
      <c r="I270" s="116"/>
      <c r="J270" s="36"/>
      <c r="K270" s="36"/>
      <c r="L270" s="39"/>
      <c r="M270" s="201"/>
      <c r="N270" s="64"/>
      <c r="O270" s="64"/>
      <c r="P270" s="64"/>
      <c r="Q270" s="64"/>
      <c r="R270" s="64"/>
      <c r="S270" s="64"/>
      <c r="T270" s="65"/>
      <c r="AT270" s="18" t="s">
        <v>156</v>
      </c>
      <c r="AU270" s="18" t="s">
        <v>85</v>
      </c>
    </row>
    <row r="271" spans="2:65" s="1" customFormat="1" ht="24" customHeight="1">
      <c r="B271" s="35"/>
      <c r="C271" s="186" t="s">
        <v>1207</v>
      </c>
      <c r="D271" s="186" t="s">
        <v>150</v>
      </c>
      <c r="E271" s="187" t="s">
        <v>1167</v>
      </c>
      <c r="F271" s="188" t="s">
        <v>1168</v>
      </c>
      <c r="G271" s="189" t="s">
        <v>226</v>
      </c>
      <c r="H271" s="190">
        <v>6</v>
      </c>
      <c r="I271" s="191"/>
      <c r="J271" s="192">
        <f>ROUND(I271*H271,2)</f>
        <v>0</v>
      </c>
      <c r="K271" s="188" t="s">
        <v>19</v>
      </c>
      <c r="L271" s="39"/>
      <c r="M271" s="193" t="s">
        <v>19</v>
      </c>
      <c r="N271" s="194" t="s">
        <v>47</v>
      </c>
      <c r="O271" s="64"/>
      <c r="P271" s="195">
        <f>O271*H271</f>
        <v>0</v>
      </c>
      <c r="Q271" s="195">
        <v>0</v>
      </c>
      <c r="R271" s="195">
        <f>Q271*H271</f>
        <v>0</v>
      </c>
      <c r="S271" s="195">
        <v>0</v>
      </c>
      <c r="T271" s="196">
        <f>S271*H271</f>
        <v>0</v>
      </c>
      <c r="AR271" s="197" t="s">
        <v>1032</v>
      </c>
      <c r="AT271" s="197" t="s">
        <v>150</v>
      </c>
      <c r="AU271" s="197" t="s">
        <v>85</v>
      </c>
      <c r="AY271" s="18" t="s">
        <v>148</v>
      </c>
      <c r="BE271" s="198">
        <f>IF(N271="základní",J271,0)</f>
        <v>0</v>
      </c>
      <c r="BF271" s="198">
        <f>IF(N271="snížená",J271,0)</f>
        <v>0</v>
      </c>
      <c r="BG271" s="198">
        <f>IF(N271="zákl. přenesená",J271,0)</f>
        <v>0</v>
      </c>
      <c r="BH271" s="198">
        <f>IF(N271="sníž. přenesená",J271,0)</f>
        <v>0</v>
      </c>
      <c r="BI271" s="198">
        <f>IF(N271="nulová",J271,0)</f>
        <v>0</v>
      </c>
      <c r="BJ271" s="18" t="s">
        <v>83</v>
      </c>
      <c r="BK271" s="198">
        <f>ROUND(I271*H271,2)</f>
        <v>0</v>
      </c>
      <c r="BL271" s="18" t="s">
        <v>1032</v>
      </c>
      <c r="BM271" s="197" t="s">
        <v>1208</v>
      </c>
    </row>
    <row r="272" spans="2:65" s="1" customFormat="1" ht="11.25">
      <c r="B272" s="35"/>
      <c r="C272" s="36"/>
      <c r="D272" s="199" t="s">
        <v>156</v>
      </c>
      <c r="E272" s="36"/>
      <c r="F272" s="200" t="s">
        <v>1168</v>
      </c>
      <c r="G272" s="36"/>
      <c r="H272" s="36"/>
      <c r="I272" s="116"/>
      <c r="J272" s="36"/>
      <c r="K272" s="36"/>
      <c r="L272" s="39"/>
      <c r="M272" s="201"/>
      <c r="N272" s="64"/>
      <c r="O272" s="64"/>
      <c r="P272" s="64"/>
      <c r="Q272" s="64"/>
      <c r="R272" s="64"/>
      <c r="S272" s="64"/>
      <c r="T272" s="65"/>
      <c r="AT272" s="18" t="s">
        <v>156</v>
      </c>
      <c r="AU272" s="18" t="s">
        <v>85</v>
      </c>
    </row>
    <row r="273" spans="2:65" s="1" customFormat="1" ht="24" customHeight="1">
      <c r="B273" s="35"/>
      <c r="C273" s="186" t="s">
        <v>1209</v>
      </c>
      <c r="D273" s="186" t="s">
        <v>150</v>
      </c>
      <c r="E273" s="187" t="s">
        <v>1171</v>
      </c>
      <c r="F273" s="188" t="s">
        <v>1172</v>
      </c>
      <c r="G273" s="189" t="s">
        <v>226</v>
      </c>
      <c r="H273" s="190">
        <v>30</v>
      </c>
      <c r="I273" s="191"/>
      <c r="J273" s="192">
        <f>ROUND(I273*H273,2)</f>
        <v>0</v>
      </c>
      <c r="K273" s="188" t="s">
        <v>19</v>
      </c>
      <c r="L273" s="39"/>
      <c r="M273" s="193" t="s">
        <v>19</v>
      </c>
      <c r="N273" s="194" t="s">
        <v>47</v>
      </c>
      <c r="O273" s="64"/>
      <c r="P273" s="195">
        <f>O273*H273</f>
        <v>0</v>
      </c>
      <c r="Q273" s="195">
        <v>0</v>
      </c>
      <c r="R273" s="195">
        <f>Q273*H273</f>
        <v>0</v>
      </c>
      <c r="S273" s="195">
        <v>0</v>
      </c>
      <c r="T273" s="196">
        <f>S273*H273</f>
        <v>0</v>
      </c>
      <c r="AR273" s="197" t="s">
        <v>1032</v>
      </c>
      <c r="AT273" s="197" t="s">
        <v>150</v>
      </c>
      <c r="AU273" s="197" t="s">
        <v>85</v>
      </c>
      <c r="AY273" s="18" t="s">
        <v>148</v>
      </c>
      <c r="BE273" s="198">
        <f>IF(N273="základní",J273,0)</f>
        <v>0</v>
      </c>
      <c r="BF273" s="198">
        <f>IF(N273="snížená",J273,0)</f>
        <v>0</v>
      </c>
      <c r="BG273" s="198">
        <f>IF(N273="zákl. přenesená",J273,0)</f>
        <v>0</v>
      </c>
      <c r="BH273" s="198">
        <f>IF(N273="sníž. přenesená",J273,0)</f>
        <v>0</v>
      </c>
      <c r="BI273" s="198">
        <f>IF(N273="nulová",J273,0)</f>
        <v>0</v>
      </c>
      <c r="BJ273" s="18" t="s">
        <v>83</v>
      </c>
      <c r="BK273" s="198">
        <f>ROUND(I273*H273,2)</f>
        <v>0</v>
      </c>
      <c r="BL273" s="18" t="s">
        <v>1032</v>
      </c>
      <c r="BM273" s="197" t="s">
        <v>1210</v>
      </c>
    </row>
    <row r="274" spans="2:65" s="1" customFormat="1" ht="19.5">
      <c r="B274" s="35"/>
      <c r="C274" s="36"/>
      <c r="D274" s="199" t="s">
        <v>156</v>
      </c>
      <c r="E274" s="36"/>
      <c r="F274" s="200" t="s">
        <v>1172</v>
      </c>
      <c r="G274" s="36"/>
      <c r="H274" s="36"/>
      <c r="I274" s="116"/>
      <c r="J274" s="36"/>
      <c r="K274" s="36"/>
      <c r="L274" s="39"/>
      <c r="M274" s="201"/>
      <c r="N274" s="64"/>
      <c r="O274" s="64"/>
      <c r="P274" s="64"/>
      <c r="Q274" s="64"/>
      <c r="R274" s="64"/>
      <c r="S274" s="64"/>
      <c r="T274" s="65"/>
      <c r="AT274" s="18" t="s">
        <v>156</v>
      </c>
      <c r="AU274" s="18" t="s">
        <v>85</v>
      </c>
    </row>
    <row r="275" spans="2:65" s="11" customFormat="1" ht="25.9" customHeight="1">
      <c r="B275" s="170"/>
      <c r="C275" s="171"/>
      <c r="D275" s="172" t="s">
        <v>75</v>
      </c>
      <c r="E275" s="173" t="s">
        <v>1211</v>
      </c>
      <c r="F275" s="173" t="s">
        <v>1212</v>
      </c>
      <c r="G275" s="171"/>
      <c r="H275" s="171"/>
      <c r="I275" s="174"/>
      <c r="J275" s="175">
        <f>BK275</f>
        <v>0</v>
      </c>
      <c r="K275" s="171"/>
      <c r="L275" s="176"/>
      <c r="M275" s="177"/>
      <c r="N275" s="178"/>
      <c r="O275" s="178"/>
      <c r="P275" s="179">
        <f>P276+P279+P282</f>
        <v>0</v>
      </c>
      <c r="Q275" s="178"/>
      <c r="R275" s="179">
        <f>R276+R279+R282</f>
        <v>0</v>
      </c>
      <c r="S275" s="178"/>
      <c r="T275" s="180">
        <f>T276+T279+T282</f>
        <v>0</v>
      </c>
      <c r="AR275" s="181" t="s">
        <v>154</v>
      </c>
      <c r="AT275" s="182" t="s">
        <v>75</v>
      </c>
      <c r="AU275" s="182" t="s">
        <v>76</v>
      </c>
      <c r="AY275" s="181" t="s">
        <v>148</v>
      </c>
      <c r="BK275" s="183">
        <f>BK276+BK279+BK282</f>
        <v>0</v>
      </c>
    </row>
    <row r="276" spans="2:65" s="11" customFormat="1" ht="22.9" customHeight="1">
      <c r="B276" s="170"/>
      <c r="C276" s="171"/>
      <c r="D276" s="172" t="s">
        <v>75</v>
      </c>
      <c r="E276" s="184" t="s">
        <v>1213</v>
      </c>
      <c r="F276" s="184" t="s">
        <v>1214</v>
      </c>
      <c r="G276" s="171"/>
      <c r="H276" s="171"/>
      <c r="I276" s="174"/>
      <c r="J276" s="185">
        <f>BK276</f>
        <v>0</v>
      </c>
      <c r="K276" s="171"/>
      <c r="L276" s="176"/>
      <c r="M276" s="177"/>
      <c r="N276" s="178"/>
      <c r="O276" s="178"/>
      <c r="P276" s="179">
        <f>SUM(P277:P278)</f>
        <v>0</v>
      </c>
      <c r="Q276" s="178"/>
      <c r="R276" s="179">
        <f>SUM(R277:R278)</f>
        <v>0</v>
      </c>
      <c r="S276" s="178"/>
      <c r="T276" s="180">
        <f>SUM(T277:T278)</f>
        <v>0</v>
      </c>
      <c r="AR276" s="181" t="s">
        <v>154</v>
      </c>
      <c r="AT276" s="182" t="s">
        <v>75</v>
      </c>
      <c r="AU276" s="182" t="s">
        <v>83</v>
      </c>
      <c r="AY276" s="181" t="s">
        <v>148</v>
      </c>
      <c r="BK276" s="183">
        <f>SUM(BK277:BK278)</f>
        <v>0</v>
      </c>
    </row>
    <row r="277" spans="2:65" s="1" customFormat="1" ht="24" customHeight="1">
      <c r="B277" s="35"/>
      <c r="C277" s="186" t="s">
        <v>1215</v>
      </c>
      <c r="D277" s="186" t="s">
        <v>150</v>
      </c>
      <c r="E277" s="187" t="s">
        <v>1216</v>
      </c>
      <c r="F277" s="188" t="s">
        <v>1217</v>
      </c>
      <c r="G277" s="189" t="s">
        <v>1014</v>
      </c>
      <c r="H277" s="190">
        <v>50</v>
      </c>
      <c r="I277" s="191"/>
      <c r="J277" s="192">
        <f>ROUND(I277*H277,2)</f>
        <v>0</v>
      </c>
      <c r="K277" s="188" t="s">
        <v>19</v>
      </c>
      <c r="L277" s="39"/>
      <c r="M277" s="193" t="s">
        <v>19</v>
      </c>
      <c r="N277" s="194" t="s">
        <v>47</v>
      </c>
      <c r="O277" s="64"/>
      <c r="P277" s="195">
        <f>O277*H277</f>
        <v>0</v>
      </c>
      <c r="Q277" s="195">
        <v>0</v>
      </c>
      <c r="R277" s="195">
        <f>Q277*H277</f>
        <v>0</v>
      </c>
      <c r="S277" s="195">
        <v>0</v>
      </c>
      <c r="T277" s="196">
        <f>S277*H277</f>
        <v>0</v>
      </c>
      <c r="AR277" s="197" t="s">
        <v>1015</v>
      </c>
      <c r="AT277" s="197" t="s">
        <v>150</v>
      </c>
      <c r="AU277" s="197" t="s">
        <v>85</v>
      </c>
      <c r="AY277" s="18" t="s">
        <v>148</v>
      </c>
      <c r="BE277" s="198">
        <f>IF(N277="základní",J277,0)</f>
        <v>0</v>
      </c>
      <c r="BF277" s="198">
        <f>IF(N277="snížená",J277,0)</f>
        <v>0</v>
      </c>
      <c r="BG277" s="198">
        <f>IF(N277="zákl. přenesená",J277,0)</f>
        <v>0</v>
      </c>
      <c r="BH277" s="198">
        <f>IF(N277="sníž. přenesená",J277,0)</f>
        <v>0</v>
      </c>
      <c r="BI277" s="198">
        <f>IF(N277="nulová",J277,0)</f>
        <v>0</v>
      </c>
      <c r="BJ277" s="18" t="s">
        <v>83</v>
      </c>
      <c r="BK277" s="198">
        <f>ROUND(I277*H277,2)</f>
        <v>0</v>
      </c>
      <c r="BL277" s="18" t="s">
        <v>1015</v>
      </c>
      <c r="BM277" s="197" t="s">
        <v>1218</v>
      </c>
    </row>
    <row r="278" spans="2:65" s="1" customFormat="1" ht="11.25">
      <c r="B278" s="35"/>
      <c r="C278" s="36"/>
      <c r="D278" s="199" t="s">
        <v>156</v>
      </c>
      <c r="E278" s="36"/>
      <c r="F278" s="200" t="s">
        <v>1217</v>
      </c>
      <c r="G278" s="36"/>
      <c r="H278" s="36"/>
      <c r="I278" s="116"/>
      <c r="J278" s="36"/>
      <c r="K278" s="36"/>
      <c r="L278" s="39"/>
      <c r="M278" s="201"/>
      <c r="N278" s="64"/>
      <c r="O278" s="64"/>
      <c r="P278" s="64"/>
      <c r="Q278" s="64"/>
      <c r="R278" s="64"/>
      <c r="S278" s="64"/>
      <c r="T278" s="65"/>
      <c r="AT278" s="18" t="s">
        <v>156</v>
      </c>
      <c r="AU278" s="18" t="s">
        <v>85</v>
      </c>
    </row>
    <row r="279" spans="2:65" s="11" customFormat="1" ht="22.9" customHeight="1">
      <c r="B279" s="170"/>
      <c r="C279" s="171"/>
      <c r="D279" s="172" t="s">
        <v>75</v>
      </c>
      <c r="E279" s="184" t="s">
        <v>1219</v>
      </c>
      <c r="F279" s="184" t="s">
        <v>1220</v>
      </c>
      <c r="G279" s="171"/>
      <c r="H279" s="171"/>
      <c r="I279" s="174"/>
      <c r="J279" s="185">
        <f>BK279</f>
        <v>0</v>
      </c>
      <c r="K279" s="171"/>
      <c r="L279" s="176"/>
      <c r="M279" s="177"/>
      <c r="N279" s="178"/>
      <c r="O279" s="178"/>
      <c r="P279" s="179">
        <f>SUM(P280:P281)</f>
        <v>0</v>
      </c>
      <c r="Q279" s="178"/>
      <c r="R279" s="179">
        <f>SUM(R280:R281)</f>
        <v>0</v>
      </c>
      <c r="S279" s="178"/>
      <c r="T279" s="180">
        <f>SUM(T280:T281)</f>
        <v>0</v>
      </c>
      <c r="AR279" s="181" t="s">
        <v>154</v>
      </c>
      <c r="AT279" s="182" t="s">
        <v>75</v>
      </c>
      <c r="AU279" s="182" t="s">
        <v>83</v>
      </c>
      <c r="AY279" s="181" t="s">
        <v>148</v>
      </c>
      <c r="BK279" s="183">
        <f>SUM(BK280:BK281)</f>
        <v>0</v>
      </c>
    </row>
    <row r="280" spans="2:65" s="1" customFormat="1" ht="16.5" customHeight="1">
      <c r="B280" s="35"/>
      <c r="C280" s="186" t="s">
        <v>1221</v>
      </c>
      <c r="D280" s="186" t="s">
        <v>150</v>
      </c>
      <c r="E280" s="187" t="s">
        <v>1222</v>
      </c>
      <c r="F280" s="188" t="s">
        <v>1223</v>
      </c>
      <c r="G280" s="189" t="s">
        <v>1014</v>
      </c>
      <c r="H280" s="190">
        <v>50</v>
      </c>
      <c r="I280" s="191"/>
      <c r="J280" s="192">
        <f>ROUND(I280*H280,2)</f>
        <v>0</v>
      </c>
      <c r="K280" s="188" t="s">
        <v>19</v>
      </c>
      <c r="L280" s="39"/>
      <c r="M280" s="193" t="s">
        <v>19</v>
      </c>
      <c r="N280" s="194" t="s">
        <v>47</v>
      </c>
      <c r="O280" s="64"/>
      <c r="P280" s="195">
        <f>O280*H280</f>
        <v>0</v>
      </c>
      <c r="Q280" s="195">
        <v>0</v>
      </c>
      <c r="R280" s="195">
        <f>Q280*H280</f>
        <v>0</v>
      </c>
      <c r="S280" s="195">
        <v>0</v>
      </c>
      <c r="T280" s="196">
        <f>S280*H280</f>
        <v>0</v>
      </c>
      <c r="AR280" s="197" t="s">
        <v>1015</v>
      </c>
      <c r="AT280" s="197" t="s">
        <v>150</v>
      </c>
      <c r="AU280" s="197" t="s">
        <v>85</v>
      </c>
      <c r="AY280" s="18" t="s">
        <v>148</v>
      </c>
      <c r="BE280" s="198">
        <f>IF(N280="základní",J280,0)</f>
        <v>0</v>
      </c>
      <c r="BF280" s="198">
        <f>IF(N280="snížená",J280,0)</f>
        <v>0</v>
      </c>
      <c r="BG280" s="198">
        <f>IF(N280="zákl. přenesená",J280,0)</f>
        <v>0</v>
      </c>
      <c r="BH280" s="198">
        <f>IF(N280="sníž. přenesená",J280,0)</f>
        <v>0</v>
      </c>
      <c r="BI280" s="198">
        <f>IF(N280="nulová",J280,0)</f>
        <v>0</v>
      </c>
      <c r="BJ280" s="18" t="s">
        <v>83</v>
      </c>
      <c r="BK280" s="198">
        <f>ROUND(I280*H280,2)</f>
        <v>0</v>
      </c>
      <c r="BL280" s="18" t="s">
        <v>1015</v>
      </c>
      <c r="BM280" s="197" t="s">
        <v>1224</v>
      </c>
    </row>
    <row r="281" spans="2:65" s="1" customFormat="1" ht="11.25">
      <c r="B281" s="35"/>
      <c r="C281" s="36"/>
      <c r="D281" s="199" t="s">
        <v>156</v>
      </c>
      <c r="E281" s="36"/>
      <c r="F281" s="200" t="s">
        <v>1223</v>
      </c>
      <c r="G281" s="36"/>
      <c r="H281" s="36"/>
      <c r="I281" s="116"/>
      <c r="J281" s="36"/>
      <c r="K281" s="36"/>
      <c r="L281" s="39"/>
      <c r="M281" s="201"/>
      <c r="N281" s="64"/>
      <c r="O281" s="64"/>
      <c r="P281" s="64"/>
      <c r="Q281" s="64"/>
      <c r="R281" s="64"/>
      <c r="S281" s="64"/>
      <c r="T281" s="65"/>
      <c r="AT281" s="18" t="s">
        <v>156</v>
      </c>
      <c r="AU281" s="18" t="s">
        <v>85</v>
      </c>
    </row>
    <row r="282" spans="2:65" s="11" customFormat="1" ht="22.9" customHeight="1">
      <c r="B282" s="170"/>
      <c r="C282" s="171"/>
      <c r="D282" s="172" t="s">
        <v>75</v>
      </c>
      <c r="E282" s="184" t="s">
        <v>1225</v>
      </c>
      <c r="F282" s="184" t="s">
        <v>1226</v>
      </c>
      <c r="G282" s="171"/>
      <c r="H282" s="171"/>
      <c r="I282" s="174"/>
      <c r="J282" s="185">
        <f>BK282</f>
        <v>0</v>
      </c>
      <c r="K282" s="171"/>
      <c r="L282" s="176"/>
      <c r="M282" s="177"/>
      <c r="N282" s="178"/>
      <c r="O282" s="178"/>
      <c r="P282" s="179">
        <f>SUM(P283:P284)</f>
        <v>0</v>
      </c>
      <c r="Q282" s="178"/>
      <c r="R282" s="179">
        <f>SUM(R283:R284)</f>
        <v>0</v>
      </c>
      <c r="S282" s="178"/>
      <c r="T282" s="180">
        <f>SUM(T283:T284)</f>
        <v>0</v>
      </c>
      <c r="AR282" s="181" t="s">
        <v>154</v>
      </c>
      <c r="AT282" s="182" t="s">
        <v>75</v>
      </c>
      <c r="AU282" s="182" t="s">
        <v>83</v>
      </c>
      <c r="AY282" s="181" t="s">
        <v>148</v>
      </c>
      <c r="BK282" s="183">
        <f>SUM(BK283:BK284)</f>
        <v>0</v>
      </c>
    </row>
    <row r="283" spans="2:65" s="1" customFormat="1" ht="16.5" customHeight="1">
      <c r="B283" s="35"/>
      <c r="C283" s="186" t="s">
        <v>1227</v>
      </c>
      <c r="D283" s="186" t="s">
        <v>150</v>
      </c>
      <c r="E283" s="187" t="s">
        <v>1228</v>
      </c>
      <c r="F283" s="188" t="s">
        <v>1229</v>
      </c>
      <c r="G283" s="189" t="s">
        <v>1014</v>
      </c>
      <c r="H283" s="190">
        <v>40</v>
      </c>
      <c r="I283" s="191"/>
      <c r="J283" s="192">
        <f>ROUND(I283*H283,2)</f>
        <v>0</v>
      </c>
      <c r="K283" s="188" t="s">
        <v>19</v>
      </c>
      <c r="L283" s="39"/>
      <c r="M283" s="193" t="s">
        <v>19</v>
      </c>
      <c r="N283" s="194" t="s">
        <v>47</v>
      </c>
      <c r="O283" s="64"/>
      <c r="P283" s="195">
        <f>O283*H283</f>
        <v>0</v>
      </c>
      <c r="Q283" s="195">
        <v>0</v>
      </c>
      <c r="R283" s="195">
        <f>Q283*H283</f>
        <v>0</v>
      </c>
      <c r="S283" s="195">
        <v>0</v>
      </c>
      <c r="T283" s="196">
        <f>S283*H283</f>
        <v>0</v>
      </c>
      <c r="AR283" s="197" t="s">
        <v>1015</v>
      </c>
      <c r="AT283" s="197" t="s">
        <v>150</v>
      </c>
      <c r="AU283" s="197" t="s">
        <v>85</v>
      </c>
      <c r="AY283" s="18" t="s">
        <v>148</v>
      </c>
      <c r="BE283" s="198">
        <f>IF(N283="základní",J283,0)</f>
        <v>0</v>
      </c>
      <c r="BF283" s="198">
        <f>IF(N283="snížená",J283,0)</f>
        <v>0</v>
      </c>
      <c r="BG283" s="198">
        <f>IF(N283="zákl. přenesená",J283,0)</f>
        <v>0</v>
      </c>
      <c r="BH283" s="198">
        <f>IF(N283="sníž. přenesená",J283,0)</f>
        <v>0</v>
      </c>
      <c r="BI283" s="198">
        <f>IF(N283="nulová",J283,0)</f>
        <v>0</v>
      </c>
      <c r="BJ283" s="18" t="s">
        <v>83</v>
      </c>
      <c r="BK283" s="198">
        <f>ROUND(I283*H283,2)</f>
        <v>0</v>
      </c>
      <c r="BL283" s="18" t="s">
        <v>1015</v>
      </c>
      <c r="BM283" s="197" t="s">
        <v>1230</v>
      </c>
    </row>
    <row r="284" spans="2:65" s="1" customFormat="1" ht="11.25">
      <c r="B284" s="35"/>
      <c r="C284" s="36"/>
      <c r="D284" s="199" t="s">
        <v>156</v>
      </c>
      <c r="E284" s="36"/>
      <c r="F284" s="200" t="s">
        <v>1229</v>
      </c>
      <c r="G284" s="36"/>
      <c r="H284" s="36"/>
      <c r="I284" s="116"/>
      <c r="J284" s="36"/>
      <c r="K284" s="36"/>
      <c r="L284" s="39"/>
      <c r="M284" s="258"/>
      <c r="N284" s="259"/>
      <c r="O284" s="259"/>
      <c r="P284" s="259"/>
      <c r="Q284" s="259"/>
      <c r="R284" s="259"/>
      <c r="S284" s="259"/>
      <c r="T284" s="260"/>
      <c r="AT284" s="18" t="s">
        <v>156</v>
      </c>
      <c r="AU284" s="18" t="s">
        <v>85</v>
      </c>
    </row>
    <row r="285" spans="2:65" s="1" customFormat="1" ht="6.95" customHeight="1">
      <c r="B285" s="47"/>
      <c r="C285" s="48"/>
      <c r="D285" s="48"/>
      <c r="E285" s="48"/>
      <c r="F285" s="48"/>
      <c r="G285" s="48"/>
      <c r="H285" s="48"/>
      <c r="I285" s="138"/>
      <c r="J285" s="48"/>
      <c r="K285" s="48"/>
      <c r="L285" s="39"/>
    </row>
  </sheetData>
  <sheetProtection algorithmName="SHA-512" hashValue="lZ1ZskKyldI/Iva2SZ/ZGPgat+T2S3oCdYQMIZvz72LPxNhLF3jLSMGgkgHz1PNqZvJJ0Aovf1sHukF6R63EWg==" saltValue="KAHG3/ul5R0Yvii9OGXj2FqtCJBnBQ2D3l7B/ZrfTWo992pO2V2+8+NAvfu2LVb5x12mBe1jXNC0jvi78RyB4g==" spinCount="100000" sheet="1" objects="1" scenarios="1" formatColumns="0" formatRows="0" autoFilter="0"/>
  <autoFilter ref="C99:K284"/>
  <mergeCells count="9">
    <mergeCell ref="E50:H50"/>
    <mergeCell ref="E90:H90"/>
    <mergeCell ref="E92:H9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8" t="s">
        <v>113</v>
      </c>
    </row>
    <row r="3" spans="2:46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1"/>
      <c r="AT3" s="18" t="s">
        <v>85</v>
      </c>
    </row>
    <row r="4" spans="2:46" ht="24.95" customHeight="1">
      <c r="B4" s="21"/>
      <c r="D4" s="112" t="s">
        <v>117</v>
      </c>
      <c r="L4" s="21"/>
      <c r="M4" s="11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114" t="s">
        <v>16</v>
      </c>
      <c r="L6" s="21"/>
    </row>
    <row r="7" spans="2:46" ht="16.5" customHeight="1">
      <c r="B7" s="21"/>
      <c r="E7" s="384" t="str">
        <f>'Rekapitulace stavby'!K6</f>
        <v>Parkovací plochy za budouvou MěÚ Studénka</v>
      </c>
      <c r="F7" s="385"/>
      <c r="G7" s="385"/>
      <c r="H7" s="385"/>
      <c r="L7" s="21"/>
    </row>
    <row r="8" spans="2:46" s="1" customFormat="1" ht="12" customHeight="1">
      <c r="B8" s="39"/>
      <c r="D8" s="114" t="s">
        <v>118</v>
      </c>
      <c r="I8" s="116"/>
      <c r="L8" s="39"/>
    </row>
    <row r="9" spans="2:46" s="1" customFormat="1" ht="36.950000000000003" customHeight="1">
      <c r="B9" s="39"/>
      <c r="E9" s="388" t="s">
        <v>1231</v>
      </c>
      <c r="F9" s="387"/>
      <c r="G9" s="387"/>
      <c r="H9" s="387"/>
      <c r="I9" s="116"/>
      <c r="L9" s="39"/>
    </row>
    <row r="10" spans="2:46" s="1" customFormat="1" ht="11.25">
      <c r="B10" s="39"/>
      <c r="I10" s="116"/>
      <c r="L10" s="39"/>
    </row>
    <row r="11" spans="2:46" s="1" customFormat="1" ht="12" customHeight="1">
      <c r="B11" s="39"/>
      <c r="D11" s="114" t="s">
        <v>18</v>
      </c>
      <c r="F11" s="102" t="s">
        <v>19</v>
      </c>
      <c r="I11" s="117" t="s">
        <v>20</v>
      </c>
      <c r="J11" s="102" t="s">
        <v>19</v>
      </c>
      <c r="L11" s="39"/>
    </row>
    <row r="12" spans="2:46" s="1" customFormat="1" ht="12" customHeight="1">
      <c r="B12" s="39"/>
      <c r="D12" s="114" t="s">
        <v>21</v>
      </c>
      <c r="F12" s="102" t="s">
        <v>22</v>
      </c>
      <c r="I12" s="117" t="s">
        <v>23</v>
      </c>
      <c r="J12" s="118" t="str">
        <f>'Rekapitulace stavby'!AN8</f>
        <v>20. 2. 2019</v>
      </c>
      <c r="L12" s="39"/>
    </row>
    <row r="13" spans="2:46" s="1" customFormat="1" ht="10.9" customHeight="1">
      <c r="B13" s="39"/>
      <c r="I13" s="116"/>
      <c r="L13" s="39"/>
    </row>
    <row r="14" spans="2:46" s="1" customFormat="1" ht="12" customHeight="1">
      <c r="B14" s="39"/>
      <c r="D14" s="114" t="s">
        <v>25</v>
      </c>
      <c r="I14" s="117" t="s">
        <v>26</v>
      </c>
      <c r="J14" s="102" t="s">
        <v>27</v>
      </c>
      <c r="L14" s="39"/>
    </row>
    <row r="15" spans="2:46" s="1" customFormat="1" ht="18" customHeight="1">
      <c r="B15" s="39"/>
      <c r="E15" s="102" t="s">
        <v>28</v>
      </c>
      <c r="I15" s="117" t="s">
        <v>29</v>
      </c>
      <c r="J15" s="102" t="s">
        <v>30</v>
      </c>
      <c r="L15" s="39"/>
    </row>
    <row r="16" spans="2:46" s="1" customFormat="1" ht="6.95" customHeight="1">
      <c r="B16" s="39"/>
      <c r="I16" s="116"/>
      <c r="L16" s="39"/>
    </row>
    <row r="17" spans="2:12" s="1" customFormat="1" ht="12" customHeight="1">
      <c r="B17" s="39"/>
      <c r="D17" s="114" t="s">
        <v>31</v>
      </c>
      <c r="I17" s="117" t="s">
        <v>26</v>
      </c>
      <c r="J17" s="31" t="str">
        <f>'Rekapitulace stavby'!AN13</f>
        <v>Vyplň údaj</v>
      </c>
      <c r="L17" s="39"/>
    </row>
    <row r="18" spans="2:12" s="1" customFormat="1" ht="18" customHeight="1">
      <c r="B18" s="39"/>
      <c r="E18" s="389" t="str">
        <f>'Rekapitulace stavby'!E14</f>
        <v>Vyplň údaj</v>
      </c>
      <c r="F18" s="390"/>
      <c r="G18" s="390"/>
      <c r="H18" s="390"/>
      <c r="I18" s="117" t="s">
        <v>29</v>
      </c>
      <c r="J18" s="31" t="str">
        <f>'Rekapitulace stavby'!AN14</f>
        <v>Vyplň údaj</v>
      </c>
      <c r="L18" s="39"/>
    </row>
    <row r="19" spans="2:12" s="1" customFormat="1" ht="6.95" customHeight="1">
      <c r="B19" s="39"/>
      <c r="I19" s="116"/>
      <c r="L19" s="39"/>
    </row>
    <row r="20" spans="2:12" s="1" customFormat="1" ht="12" customHeight="1">
      <c r="B20" s="39"/>
      <c r="D20" s="114" t="s">
        <v>33</v>
      </c>
      <c r="I20" s="117" t="s">
        <v>26</v>
      </c>
      <c r="J20" s="102" t="s">
        <v>34</v>
      </c>
      <c r="L20" s="39"/>
    </row>
    <row r="21" spans="2:12" s="1" customFormat="1" ht="18" customHeight="1">
      <c r="B21" s="39"/>
      <c r="E21" s="102" t="s">
        <v>35</v>
      </c>
      <c r="I21" s="117" t="s">
        <v>29</v>
      </c>
      <c r="J21" s="102" t="s">
        <v>36</v>
      </c>
      <c r="L21" s="39"/>
    </row>
    <row r="22" spans="2:12" s="1" customFormat="1" ht="6.95" customHeight="1">
      <c r="B22" s="39"/>
      <c r="I22" s="116"/>
      <c r="L22" s="39"/>
    </row>
    <row r="23" spans="2:12" s="1" customFormat="1" ht="12" customHeight="1">
      <c r="B23" s="39"/>
      <c r="D23" s="114" t="s">
        <v>38</v>
      </c>
      <c r="I23" s="117" t="s">
        <v>26</v>
      </c>
      <c r="J23" s="102" t="s">
        <v>19</v>
      </c>
      <c r="L23" s="39"/>
    </row>
    <row r="24" spans="2:12" s="1" customFormat="1" ht="18" customHeight="1">
      <c r="B24" s="39"/>
      <c r="E24" s="102" t="s">
        <v>39</v>
      </c>
      <c r="I24" s="117" t="s">
        <v>29</v>
      </c>
      <c r="J24" s="102" t="s">
        <v>19</v>
      </c>
      <c r="L24" s="39"/>
    </row>
    <row r="25" spans="2:12" s="1" customFormat="1" ht="6.95" customHeight="1">
      <c r="B25" s="39"/>
      <c r="I25" s="116"/>
      <c r="L25" s="39"/>
    </row>
    <row r="26" spans="2:12" s="1" customFormat="1" ht="12" customHeight="1">
      <c r="B26" s="39"/>
      <c r="D26" s="114" t="s">
        <v>40</v>
      </c>
      <c r="I26" s="116"/>
      <c r="L26" s="39"/>
    </row>
    <row r="27" spans="2:12" s="7" customFormat="1" ht="16.5" customHeight="1">
      <c r="B27" s="119"/>
      <c r="E27" s="391" t="s">
        <v>19</v>
      </c>
      <c r="F27" s="391"/>
      <c r="G27" s="391"/>
      <c r="H27" s="391"/>
      <c r="I27" s="120"/>
      <c r="L27" s="119"/>
    </row>
    <row r="28" spans="2:12" s="1" customFormat="1" ht="6.95" customHeight="1">
      <c r="B28" s="39"/>
      <c r="I28" s="116"/>
      <c r="L28" s="39"/>
    </row>
    <row r="29" spans="2:12" s="1" customFormat="1" ht="6.95" customHeight="1">
      <c r="B29" s="39"/>
      <c r="D29" s="60"/>
      <c r="E29" s="60"/>
      <c r="F29" s="60"/>
      <c r="G29" s="60"/>
      <c r="H29" s="60"/>
      <c r="I29" s="121"/>
      <c r="J29" s="60"/>
      <c r="K29" s="60"/>
      <c r="L29" s="39"/>
    </row>
    <row r="30" spans="2:12" s="1" customFormat="1" ht="25.35" customHeight="1">
      <c r="B30" s="39"/>
      <c r="D30" s="122" t="s">
        <v>42</v>
      </c>
      <c r="I30" s="116"/>
      <c r="J30" s="123">
        <f>ROUND(J82, 2)</f>
        <v>0</v>
      </c>
      <c r="L30" s="39"/>
    </row>
    <row r="31" spans="2:12" s="1" customFormat="1" ht="6.95" customHeight="1">
      <c r="B31" s="39"/>
      <c r="D31" s="60"/>
      <c r="E31" s="60"/>
      <c r="F31" s="60"/>
      <c r="G31" s="60"/>
      <c r="H31" s="60"/>
      <c r="I31" s="121"/>
      <c r="J31" s="60"/>
      <c r="K31" s="60"/>
      <c r="L31" s="39"/>
    </row>
    <row r="32" spans="2:12" s="1" customFormat="1" ht="14.45" customHeight="1">
      <c r="B32" s="39"/>
      <c r="F32" s="124" t="s">
        <v>44</v>
      </c>
      <c r="I32" s="125" t="s">
        <v>43</v>
      </c>
      <c r="J32" s="124" t="s">
        <v>45</v>
      </c>
      <c r="L32" s="39"/>
    </row>
    <row r="33" spans="2:12" s="1" customFormat="1" ht="14.45" customHeight="1">
      <c r="B33" s="39"/>
      <c r="D33" s="115" t="s">
        <v>46</v>
      </c>
      <c r="E33" s="114" t="s">
        <v>47</v>
      </c>
      <c r="F33" s="126">
        <f>ROUND((SUM(BE82:BE187)),  2)</f>
        <v>0</v>
      </c>
      <c r="I33" s="127">
        <v>0.21</v>
      </c>
      <c r="J33" s="126">
        <f>ROUND(((SUM(BE82:BE187))*I33),  2)</f>
        <v>0</v>
      </c>
      <c r="L33" s="39"/>
    </row>
    <row r="34" spans="2:12" s="1" customFormat="1" ht="14.45" customHeight="1">
      <c r="B34" s="39"/>
      <c r="E34" s="114" t="s">
        <v>48</v>
      </c>
      <c r="F34" s="126">
        <f>ROUND((SUM(BF82:BF187)),  2)</f>
        <v>0</v>
      </c>
      <c r="I34" s="127">
        <v>0.15</v>
      </c>
      <c r="J34" s="126">
        <f>ROUND(((SUM(BF82:BF187))*I34),  2)</f>
        <v>0</v>
      </c>
      <c r="L34" s="39"/>
    </row>
    <row r="35" spans="2:12" s="1" customFormat="1" ht="14.45" hidden="1" customHeight="1">
      <c r="B35" s="39"/>
      <c r="E35" s="114" t="s">
        <v>49</v>
      </c>
      <c r="F35" s="126">
        <f>ROUND((SUM(BG82:BG187)),  2)</f>
        <v>0</v>
      </c>
      <c r="I35" s="127">
        <v>0.21</v>
      </c>
      <c r="J35" s="126">
        <f>0</f>
        <v>0</v>
      </c>
      <c r="L35" s="39"/>
    </row>
    <row r="36" spans="2:12" s="1" customFormat="1" ht="14.45" hidden="1" customHeight="1">
      <c r="B36" s="39"/>
      <c r="E36" s="114" t="s">
        <v>50</v>
      </c>
      <c r="F36" s="126">
        <f>ROUND((SUM(BH82:BH187)),  2)</f>
        <v>0</v>
      </c>
      <c r="I36" s="127">
        <v>0.15</v>
      </c>
      <c r="J36" s="126">
        <f>0</f>
        <v>0</v>
      </c>
      <c r="L36" s="39"/>
    </row>
    <row r="37" spans="2:12" s="1" customFormat="1" ht="14.45" hidden="1" customHeight="1">
      <c r="B37" s="39"/>
      <c r="E37" s="114" t="s">
        <v>51</v>
      </c>
      <c r="F37" s="126">
        <f>ROUND((SUM(BI82:BI187)),  2)</f>
        <v>0</v>
      </c>
      <c r="I37" s="127">
        <v>0</v>
      </c>
      <c r="J37" s="126">
        <f>0</f>
        <v>0</v>
      </c>
      <c r="L37" s="39"/>
    </row>
    <row r="38" spans="2:12" s="1" customFormat="1" ht="6.95" customHeight="1">
      <c r="B38" s="39"/>
      <c r="I38" s="116"/>
      <c r="L38" s="39"/>
    </row>
    <row r="39" spans="2:12" s="1" customFormat="1" ht="25.35" customHeight="1">
      <c r="B39" s="39"/>
      <c r="C39" s="128"/>
      <c r="D39" s="129" t="s">
        <v>52</v>
      </c>
      <c r="E39" s="130"/>
      <c r="F39" s="130"/>
      <c r="G39" s="131" t="s">
        <v>53</v>
      </c>
      <c r="H39" s="132" t="s">
        <v>54</v>
      </c>
      <c r="I39" s="133"/>
      <c r="J39" s="134">
        <f>SUM(J30:J37)</f>
        <v>0</v>
      </c>
      <c r="K39" s="135"/>
      <c r="L39" s="39"/>
    </row>
    <row r="40" spans="2:12" s="1" customFormat="1" ht="14.45" customHeight="1">
      <c r="B40" s="136"/>
      <c r="C40" s="137"/>
      <c r="D40" s="137"/>
      <c r="E40" s="137"/>
      <c r="F40" s="137"/>
      <c r="G40" s="137"/>
      <c r="H40" s="137"/>
      <c r="I40" s="138"/>
      <c r="J40" s="137"/>
      <c r="K40" s="137"/>
      <c r="L40" s="39"/>
    </row>
    <row r="44" spans="2:12" s="1" customFormat="1" ht="6.95" customHeight="1">
      <c r="B44" s="139"/>
      <c r="C44" s="140"/>
      <c r="D44" s="140"/>
      <c r="E44" s="140"/>
      <c r="F44" s="140"/>
      <c r="G44" s="140"/>
      <c r="H44" s="140"/>
      <c r="I44" s="141"/>
      <c r="J44" s="140"/>
      <c r="K44" s="140"/>
      <c r="L44" s="39"/>
    </row>
    <row r="45" spans="2:12" s="1" customFormat="1" ht="24.95" customHeight="1">
      <c r="B45" s="35"/>
      <c r="C45" s="24" t="s">
        <v>124</v>
      </c>
      <c r="D45" s="36"/>
      <c r="E45" s="36"/>
      <c r="F45" s="36"/>
      <c r="G45" s="36"/>
      <c r="H45" s="36"/>
      <c r="I45" s="116"/>
      <c r="J45" s="36"/>
      <c r="K45" s="36"/>
      <c r="L45" s="39"/>
    </row>
    <row r="46" spans="2:12" s="1" customFormat="1" ht="6.95" customHeight="1">
      <c r="B46" s="35"/>
      <c r="C46" s="36"/>
      <c r="D46" s="36"/>
      <c r="E46" s="36"/>
      <c r="F46" s="36"/>
      <c r="G46" s="36"/>
      <c r="H46" s="36"/>
      <c r="I46" s="116"/>
      <c r="J46" s="36"/>
      <c r="K46" s="36"/>
      <c r="L46" s="39"/>
    </row>
    <row r="47" spans="2:12" s="1" customFormat="1" ht="12" customHeight="1">
      <c r="B47" s="35"/>
      <c r="C47" s="30" t="s">
        <v>16</v>
      </c>
      <c r="D47" s="36"/>
      <c r="E47" s="36"/>
      <c r="F47" s="36"/>
      <c r="G47" s="36"/>
      <c r="H47" s="36"/>
      <c r="I47" s="116"/>
      <c r="J47" s="36"/>
      <c r="K47" s="36"/>
      <c r="L47" s="39"/>
    </row>
    <row r="48" spans="2:12" s="1" customFormat="1" ht="16.5" customHeight="1">
      <c r="B48" s="35"/>
      <c r="C48" s="36"/>
      <c r="D48" s="36"/>
      <c r="E48" s="392" t="str">
        <f>E7</f>
        <v>Parkovací plochy za budouvou MěÚ Studénka</v>
      </c>
      <c r="F48" s="393"/>
      <c r="G48" s="393"/>
      <c r="H48" s="393"/>
      <c r="I48" s="116"/>
      <c r="J48" s="36"/>
      <c r="K48" s="36"/>
      <c r="L48" s="39"/>
    </row>
    <row r="49" spans="2:47" s="1" customFormat="1" ht="12" customHeight="1">
      <c r="B49" s="35"/>
      <c r="C49" s="30" t="s">
        <v>118</v>
      </c>
      <c r="D49" s="36"/>
      <c r="E49" s="36"/>
      <c r="F49" s="36"/>
      <c r="G49" s="36"/>
      <c r="H49" s="36"/>
      <c r="I49" s="116"/>
      <c r="J49" s="36"/>
      <c r="K49" s="36"/>
      <c r="L49" s="39"/>
    </row>
    <row r="50" spans="2:47" s="1" customFormat="1" ht="16.5" customHeight="1">
      <c r="B50" s="35"/>
      <c r="C50" s="36"/>
      <c r="D50" s="36"/>
      <c r="E50" s="359" t="str">
        <f>E9</f>
        <v>SO 801 - Vegetační úpravy</v>
      </c>
      <c r="F50" s="395"/>
      <c r="G50" s="395"/>
      <c r="H50" s="395"/>
      <c r="I50" s="116"/>
      <c r="J50" s="36"/>
      <c r="K50" s="36"/>
      <c r="L50" s="39"/>
    </row>
    <row r="51" spans="2:47" s="1" customFormat="1" ht="6.95" customHeight="1">
      <c r="B51" s="35"/>
      <c r="C51" s="36"/>
      <c r="D51" s="36"/>
      <c r="E51" s="36"/>
      <c r="F51" s="36"/>
      <c r="G51" s="36"/>
      <c r="H51" s="36"/>
      <c r="I51" s="116"/>
      <c r="J51" s="36"/>
      <c r="K51" s="36"/>
      <c r="L51" s="39"/>
    </row>
    <row r="52" spans="2:47" s="1" customFormat="1" ht="12" customHeight="1">
      <c r="B52" s="35"/>
      <c r="C52" s="30" t="s">
        <v>21</v>
      </c>
      <c r="D52" s="36"/>
      <c r="E52" s="36"/>
      <c r="F52" s="28" t="str">
        <f>F12</f>
        <v>Parkovací plochaza MěÚ Studénka</v>
      </c>
      <c r="G52" s="36"/>
      <c r="H52" s="36"/>
      <c r="I52" s="117" t="s">
        <v>23</v>
      </c>
      <c r="J52" s="59" t="str">
        <f>IF(J12="","",J12)</f>
        <v>20. 2. 2019</v>
      </c>
      <c r="K52" s="36"/>
      <c r="L52" s="39"/>
    </row>
    <row r="53" spans="2:47" s="1" customFormat="1" ht="6.95" customHeight="1">
      <c r="B53" s="35"/>
      <c r="C53" s="36"/>
      <c r="D53" s="36"/>
      <c r="E53" s="36"/>
      <c r="F53" s="36"/>
      <c r="G53" s="36"/>
      <c r="H53" s="36"/>
      <c r="I53" s="116"/>
      <c r="J53" s="36"/>
      <c r="K53" s="36"/>
      <c r="L53" s="39"/>
    </row>
    <row r="54" spans="2:47" s="1" customFormat="1" ht="27.95" customHeight="1">
      <c r="B54" s="35"/>
      <c r="C54" s="30" t="s">
        <v>25</v>
      </c>
      <c r="D54" s="36"/>
      <c r="E54" s="36"/>
      <c r="F54" s="28" t="str">
        <f>E15</f>
        <v>Město Studénka, nám. Republiky 742, Studénka</v>
      </c>
      <c r="G54" s="36"/>
      <c r="H54" s="36"/>
      <c r="I54" s="117" t="s">
        <v>33</v>
      </c>
      <c r="J54" s="33" t="str">
        <f>E21</f>
        <v>Terra - pozemkové úpravy, s.r.o.</v>
      </c>
      <c r="K54" s="36"/>
      <c r="L54" s="39"/>
    </row>
    <row r="55" spans="2:47" s="1" customFormat="1" ht="27.95" customHeight="1">
      <c r="B55" s="35"/>
      <c r="C55" s="30" t="s">
        <v>31</v>
      </c>
      <c r="D55" s="36"/>
      <c r="E55" s="36"/>
      <c r="F55" s="28" t="str">
        <f>IF(E18="","",E18)</f>
        <v>Vyplň údaj</v>
      </c>
      <c r="G55" s="36"/>
      <c r="H55" s="36"/>
      <c r="I55" s="117" t="s">
        <v>38</v>
      </c>
      <c r="J55" s="33" t="str">
        <f>E24</f>
        <v>Ing.et Ing. Filip Brtna</v>
      </c>
      <c r="K55" s="36"/>
      <c r="L55" s="39"/>
    </row>
    <row r="56" spans="2:47" s="1" customFormat="1" ht="10.35" customHeight="1">
      <c r="B56" s="35"/>
      <c r="C56" s="36"/>
      <c r="D56" s="36"/>
      <c r="E56" s="36"/>
      <c r="F56" s="36"/>
      <c r="G56" s="36"/>
      <c r="H56" s="36"/>
      <c r="I56" s="116"/>
      <c r="J56" s="36"/>
      <c r="K56" s="36"/>
      <c r="L56" s="39"/>
    </row>
    <row r="57" spans="2:47" s="1" customFormat="1" ht="29.25" customHeight="1">
      <c r="B57" s="35"/>
      <c r="C57" s="142" t="s">
        <v>125</v>
      </c>
      <c r="D57" s="143"/>
      <c r="E57" s="143"/>
      <c r="F57" s="143"/>
      <c r="G57" s="143"/>
      <c r="H57" s="143"/>
      <c r="I57" s="144"/>
      <c r="J57" s="145" t="s">
        <v>126</v>
      </c>
      <c r="K57" s="143"/>
      <c r="L57" s="39"/>
    </row>
    <row r="58" spans="2:47" s="1" customFormat="1" ht="10.35" customHeight="1">
      <c r="B58" s="35"/>
      <c r="C58" s="36"/>
      <c r="D58" s="36"/>
      <c r="E58" s="36"/>
      <c r="F58" s="36"/>
      <c r="G58" s="36"/>
      <c r="H58" s="36"/>
      <c r="I58" s="116"/>
      <c r="J58" s="36"/>
      <c r="K58" s="36"/>
      <c r="L58" s="39"/>
    </row>
    <row r="59" spans="2:47" s="1" customFormat="1" ht="22.9" customHeight="1">
      <c r="B59" s="35"/>
      <c r="C59" s="146" t="s">
        <v>74</v>
      </c>
      <c r="D59" s="36"/>
      <c r="E59" s="36"/>
      <c r="F59" s="36"/>
      <c r="G59" s="36"/>
      <c r="H59" s="36"/>
      <c r="I59" s="116"/>
      <c r="J59" s="77">
        <f>J82</f>
        <v>0</v>
      </c>
      <c r="K59" s="36"/>
      <c r="L59" s="39"/>
      <c r="AU59" s="18" t="s">
        <v>127</v>
      </c>
    </row>
    <row r="60" spans="2:47" s="8" customFormat="1" ht="24.95" customHeight="1">
      <c r="B60" s="147"/>
      <c r="C60" s="148"/>
      <c r="D60" s="149" t="s">
        <v>128</v>
      </c>
      <c r="E60" s="150"/>
      <c r="F60" s="150"/>
      <c r="G60" s="150"/>
      <c r="H60" s="150"/>
      <c r="I60" s="151"/>
      <c r="J60" s="152">
        <f>J83</f>
        <v>0</v>
      </c>
      <c r="K60" s="148"/>
      <c r="L60" s="153"/>
    </row>
    <row r="61" spans="2:47" s="9" customFormat="1" ht="19.899999999999999" customHeight="1">
      <c r="B61" s="154"/>
      <c r="C61" s="96"/>
      <c r="D61" s="155" t="s">
        <v>129</v>
      </c>
      <c r="E61" s="156"/>
      <c r="F61" s="156"/>
      <c r="G61" s="156"/>
      <c r="H61" s="156"/>
      <c r="I61" s="157"/>
      <c r="J61" s="158">
        <f>J84</f>
        <v>0</v>
      </c>
      <c r="K61" s="96"/>
      <c r="L61" s="159"/>
    </row>
    <row r="62" spans="2:47" s="9" customFormat="1" ht="19.899999999999999" customHeight="1">
      <c r="B62" s="154"/>
      <c r="C62" s="96"/>
      <c r="D62" s="155" t="s">
        <v>392</v>
      </c>
      <c r="E62" s="156"/>
      <c r="F62" s="156"/>
      <c r="G62" s="156"/>
      <c r="H62" s="156"/>
      <c r="I62" s="157"/>
      <c r="J62" s="158">
        <f>J185</f>
        <v>0</v>
      </c>
      <c r="K62" s="96"/>
      <c r="L62" s="159"/>
    </row>
    <row r="63" spans="2:47" s="1" customFormat="1" ht="21.75" customHeight="1">
      <c r="B63" s="35"/>
      <c r="C63" s="36"/>
      <c r="D63" s="36"/>
      <c r="E63" s="36"/>
      <c r="F63" s="36"/>
      <c r="G63" s="36"/>
      <c r="H63" s="36"/>
      <c r="I63" s="116"/>
      <c r="J63" s="36"/>
      <c r="K63" s="36"/>
      <c r="L63" s="39"/>
    </row>
    <row r="64" spans="2:47" s="1" customFormat="1" ht="6.95" customHeight="1">
      <c r="B64" s="47"/>
      <c r="C64" s="48"/>
      <c r="D64" s="48"/>
      <c r="E64" s="48"/>
      <c r="F64" s="48"/>
      <c r="G64" s="48"/>
      <c r="H64" s="48"/>
      <c r="I64" s="138"/>
      <c r="J64" s="48"/>
      <c r="K64" s="48"/>
      <c r="L64" s="39"/>
    </row>
    <row r="68" spans="2:12" s="1" customFormat="1" ht="6.95" customHeight="1">
      <c r="B68" s="49"/>
      <c r="C68" s="50"/>
      <c r="D68" s="50"/>
      <c r="E68" s="50"/>
      <c r="F68" s="50"/>
      <c r="G68" s="50"/>
      <c r="H68" s="50"/>
      <c r="I68" s="141"/>
      <c r="J68" s="50"/>
      <c r="K68" s="50"/>
      <c r="L68" s="39"/>
    </row>
    <row r="69" spans="2:12" s="1" customFormat="1" ht="24.95" customHeight="1">
      <c r="B69" s="35"/>
      <c r="C69" s="24" t="s">
        <v>133</v>
      </c>
      <c r="D69" s="36"/>
      <c r="E69" s="36"/>
      <c r="F69" s="36"/>
      <c r="G69" s="36"/>
      <c r="H69" s="36"/>
      <c r="I69" s="116"/>
      <c r="J69" s="36"/>
      <c r="K69" s="36"/>
      <c r="L69" s="39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116"/>
      <c r="J70" s="36"/>
      <c r="K70" s="36"/>
      <c r="L70" s="39"/>
    </row>
    <row r="71" spans="2:12" s="1" customFormat="1" ht="12" customHeight="1">
      <c r="B71" s="35"/>
      <c r="C71" s="30" t="s">
        <v>16</v>
      </c>
      <c r="D71" s="36"/>
      <c r="E71" s="36"/>
      <c r="F71" s="36"/>
      <c r="G71" s="36"/>
      <c r="H71" s="36"/>
      <c r="I71" s="116"/>
      <c r="J71" s="36"/>
      <c r="K71" s="36"/>
      <c r="L71" s="39"/>
    </row>
    <row r="72" spans="2:12" s="1" customFormat="1" ht="16.5" customHeight="1">
      <c r="B72" s="35"/>
      <c r="C72" s="36"/>
      <c r="D72" s="36"/>
      <c r="E72" s="392" t="str">
        <f>E7</f>
        <v>Parkovací plochy za budouvou MěÚ Studénka</v>
      </c>
      <c r="F72" s="393"/>
      <c r="G72" s="393"/>
      <c r="H72" s="393"/>
      <c r="I72" s="116"/>
      <c r="J72" s="36"/>
      <c r="K72" s="36"/>
      <c r="L72" s="39"/>
    </row>
    <row r="73" spans="2:12" s="1" customFormat="1" ht="12" customHeight="1">
      <c r="B73" s="35"/>
      <c r="C73" s="30" t="s">
        <v>118</v>
      </c>
      <c r="D73" s="36"/>
      <c r="E73" s="36"/>
      <c r="F73" s="36"/>
      <c r="G73" s="36"/>
      <c r="H73" s="36"/>
      <c r="I73" s="116"/>
      <c r="J73" s="36"/>
      <c r="K73" s="36"/>
      <c r="L73" s="39"/>
    </row>
    <row r="74" spans="2:12" s="1" customFormat="1" ht="16.5" customHeight="1">
      <c r="B74" s="35"/>
      <c r="C74" s="36"/>
      <c r="D74" s="36"/>
      <c r="E74" s="359" t="str">
        <f>E9</f>
        <v>SO 801 - Vegetační úpravy</v>
      </c>
      <c r="F74" s="395"/>
      <c r="G74" s="395"/>
      <c r="H74" s="395"/>
      <c r="I74" s="116"/>
      <c r="J74" s="36"/>
      <c r="K74" s="36"/>
      <c r="L74" s="39"/>
    </row>
    <row r="75" spans="2:12" s="1" customFormat="1" ht="6.95" customHeight="1">
      <c r="B75" s="35"/>
      <c r="C75" s="36"/>
      <c r="D75" s="36"/>
      <c r="E75" s="36"/>
      <c r="F75" s="36"/>
      <c r="G75" s="36"/>
      <c r="H75" s="36"/>
      <c r="I75" s="116"/>
      <c r="J75" s="36"/>
      <c r="K75" s="36"/>
      <c r="L75" s="39"/>
    </row>
    <row r="76" spans="2:12" s="1" customFormat="1" ht="12" customHeight="1">
      <c r="B76" s="35"/>
      <c r="C76" s="30" t="s">
        <v>21</v>
      </c>
      <c r="D76" s="36"/>
      <c r="E76" s="36"/>
      <c r="F76" s="28" t="str">
        <f>F12</f>
        <v>Parkovací plochaza MěÚ Studénka</v>
      </c>
      <c r="G76" s="36"/>
      <c r="H76" s="36"/>
      <c r="I76" s="117" t="s">
        <v>23</v>
      </c>
      <c r="J76" s="59" t="str">
        <f>IF(J12="","",J12)</f>
        <v>20. 2. 2019</v>
      </c>
      <c r="K76" s="36"/>
      <c r="L76" s="39"/>
    </row>
    <row r="77" spans="2:12" s="1" customFormat="1" ht="6.95" customHeight="1">
      <c r="B77" s="35"/>
      <c r="C77" s="36"/>
      <c r="D77" s="36"/>
      <c r="E77" s="36"/>
      <c r="F77" s="36"/>
      <c r="G77" s="36"/>
      <c r="H77" s="36"/>
      <c r="I77" s="116"/>
      <c r="J77" s="36"/>
      <c r="K77" s="36"/>
      <c r="L77" s="39"/>
    </row>
    <row r="78" spans="2:12" s="1" customFormat="1" ht="27.95" customHeight="1">
      <c r="B78" s="35"/>
      <c r="C78" s="30" t="s">
        <v>25</v>
      </c>
      <c r="D78" s="36"/>
      <c r="E78" s="36"/>
      <c r="F78" s="28" t="str">
        <f>E15</f>
        <v>Město Studénka, nám. Republiky 742, Studénka</v>
      </c>
      <c r="G78" s="36"/>
      <c r="H78" s="36"/>
      <c r="I78" s="117" t="s">
        <v>33</v>
      </c>
      <c r="J78" s="33" t="str">
        <f>E21</f>
        <v>Terra - pozemkové úpravy, s.r.o.</v>
      </c>
      <c r="K78" s="36"/>
      <c r="L78" s="39"/>
    </row>
    <row r="79" spans="2:12" s="1" customFormat="1" ht="27.95" customHeight="1">
      <c r="B79" s="35"/>
      <c r="C79" s="30" t="s">
        <v>31</v>
      </c>
      <c r="D79" s="36"/>
      <c r="E79" s="36"/>
      <c r="F79" s="28" t="str">
        <f>IF(E18="","",E18)</f>
        <v>Vyplň údaj</v>
      </c>
      <c r="G79" s="36"/>
      <c r="H79" s="36"/>
      <c r="I79" s="117" t="s">
        <v>38</v>
      </c>
      <c r="J79" s="33" t="str">
        <f>E24</f>
        <v>Ing.et Ing. Filip Brtna</v>
      </c>
      <c r="K79" s="36"/>
      <c r="L79" s="39"/>
    </row>
    <row r="80" spans="2:12" s="1" customFormat="1" ht="10.35" customHeight="1">
      <c r="B80" s="35"/>
      <c r="C80" s="36"/>
      <c r="D80" s="36"/>
      <c r="E80" s="36"/>
      <c r="F80" s="36"/>
      <c r="G80" s="36"/>
      <c r="H80" s="36"/>
      <c r="I80" s="116"/>
      <c r="J80" s="36"/>
      <c r="K80" s="36"/>
      <c r="L80" s="39"/>
    </row>
    <row r="81" spans="2:65" s="10" customFormat="1" ht="29.25" customHeight="1">
      <c r="B81" s="160"/>
      <c r="C81" s="161" t="s">
        <v>134</v>
      </c>
      <c r="D81" s="162" t="s">
        <v>61</v>
      </c>
      <c r="E81" s="162" t="s">
        <v>57</v>
      </c>
      <c r="F81" s="162" t="s">
        <v>58</v>
      </c>
      <c r="G81" s="162" t="s">
        <v>135</v>
      </c>
      <c r="H81" s="162" t="s">
        <v>136</v>
      </c>
      <c r="I81" s="163" t="s">
        <v>137</v>
      </c>
      <c r="J81" s="162" t="s">
        <v>126</v>
      </c>
      <c r="K81" s="164" t="s">
        <v>138</v>
      </c>
      <c r="L81" s="165"/>
      <c r="M81" s="68" t="s">
        <v>19</v>
      </c>
      <c r="N81" s="69" t="s">
        <v>46</v>
      </c>
      <c r="O81" s="69" t="s">
        <v>139</v>
      </c>
      <c r="P81" s="69" t="s">
        <v>140</v>
      </c>
      <c r="Q81" s="69" t="s">
        <v>141</v>
      </c>
      <c r="R81" s="69" t="s">
        <v>142</v>
      </c>
      <c r="S81" s="69" t="s">
        <v>143</v>
      </c>
      <c r="T81" s="70" t="s">
        <v>144</v>
      </c>
    </row>
    <row r="82" spans="2:65" s="1" customFormat="1" ht="22.9" customHeight="1">
      <c r="B82" s="35"/>
      <c r="C82" s="75" t="s">
        <v>145</v>
      </c>
      <c r="D82" s="36"/>
      <c r="E82" s="36"/>
      <c r="F82" s="36"/>
      <c r="G82" s="36"/>
      <c r="H82" s="36"/>
      <c r="I82" s="116"/>
      <c r="J82" s="166">
        <f>BK82</f>
        <v>0</v>
      </c>
      <c r="K82" s="36"/>
      <c r="L82" s="39"/>
      <c r="M82" s="71"/>
      <c r="N82" s="72"/>
      <c r="O82" s="72"/>
      <c r="P82" s="167">
        <f>P83</f>
        <v>0</v>
      </c>
      <c r="Q82" s="72"/>
      <c r="R82" s="167">
        <f>R83</f>
        <v>11.645432</v>
      </c>
      <c r="S82" s="72"/>
      <c r="T82" s="168">
        <f>T83</f>
        <v>0</v>
      </c>
      <c r="AT82" s="18" t="s">
        <v>75</v>
      </c>
      <c r="AU82" s="18" t="s">
        <v>127</v>
      </c>
      <c r="BK82" s="169">
        <f>BK83</f>
        <v>0</v>
      </c>
    </row>
    <row r="83" spans="2:65" s="11" customFormat="1" ht="25.9" customHeight="1">
      <c r="B83" s="170"/>
      <c r="C83" s="171"/>
      <c r="D83" s="172" t="s">
        <v>75</v>
      </c>
      <c r="E83" s="173" t="s">
        <v>146</v>
      </c>
      <c r="F83" s="173" t="s">
        <v>147</v>
      </c>
      <c r="G83" s="171"/>
      <c r="H83" s="171"/>
      <c r="I83" s="174"/>
      <c r="J83" s="175">
        <f>BK83</f>
        <v>0</v>
      </c>
      <c r="K83" s="171"/>
      <c r="L83" s="176"/>
      <c r="M83" s="177"/>
      <c r="N83" s="178"/>
      <c r="O83" s="178"/>
      <c r="P83" s="179">
        <f>P84+P185</f>
        <v>0</v>
      </c>
      <c r="Q83" s="178"/>
      <c r="R83" s="179">
        <f>R84+R185</f>
        <v>11.645432</v>
      </c>
      <c r="S83" s="178"/>
      <c r="T83" s="180">
        <f>T84+T185</f>
        <v>0</v>
      </c>
      <c r="AR83" s="181" t="s">
        <v>83</v>
      </c>
      <c r="AT83" s="182" t="s">
        <v>75</v>
      </c>
      <c r="AU83" s="182" t="s">
        <v>76</v>
      </c>
      <c r="AY83" s="181" t="s">
        <v>148</v>
      </c>
      <c r="BK83" s="183">
        <f>BK84+BK185</f>
        <v>0</v>
      </c>
    </row>
    <row r="84" spans="2:65" s="11" customFormat="1" ht="22.9" customHeight="1">
      <c r="B84" s="170"/>
      <c r="C84" s="171"/>
      <c r="D84" s="172" t="s">
        <v>75</v>
      </c>
      <c r="E84" s="184" t="s">
        <v>83</v>
      </c>
      <c r="F84" s="184" t="s">
        <v>149</v>
      </c>
      <c r="G84" s="171"/>
      <c r="H84" s="171"/>
      <c r="I84" s="174"/>
      <c r="J84" s="185">
        <f>BK84</f>
        <v>0</v>
      </c>
      <c r="K84" s="171"/>
      <c r="L84" s="176"/>
      <c r="M84" s="177"/>
      <c r="N84" s="178"/>
      <c r="O84" s="178"/>
      <c r="P84" s="179">
        <f>SUM(P85:P184)</f>
        <v>0</v>
      </c>
      <c r="Q84" s="178"/>
      <c r="R84" s="179">
        <f>SUM(R85:R184)</f>
        <v>11.645432</v>
      </c>
      <c r="S84" s="178"/>
      <c r="T84" s="180">
        <f>SUM(T85:T184)</f>
        <v>0</v>
      </c>
      <c r="AR84" s="181" t="s">
        <v>83</v>
      </c>
      <c r="AT84" s="182" t="s">
        <v>75</v>
      </c>
      <c r="AU84" s="182" t="s">
        <v>83</v>
      </c>
      <c r="AY84" s="181" t="s">
        <v>148</v>
      </c>
      <c r="BK84" s="183">
        <f>SUM(BK85:BK184)</f>
        <v>0</v>
      </c>
    </row>
    <row r="85" spans="2:65" s="1" customFormat="1" ht="24" customHeight="1">
      <c r="B85" s="35"/>
      <c r="C85" s="186" t="s">
        <v>83</v>
      </c>
      <c r="D85" s="186" t="s">
        <v>150</v>
      </c>
      <c r="E85" s="187" t="s">
        <v>1232</v>
      </c>
      <c r="F85" s="188" t="s">
        <v>1233</v>
      </c>
      <c r="G85" s="189" t="s">
        <v>234</v>
      </c>
      <c r="H85" s="190">
        <v>120</v>
      </c>
      <c r="I85" s="191"/>
      <c r="J85" s="192">
        <f>ROUND(I85*H85,2)</f>
        <v>0</v>
      </c>
      <c r="K85" s="188" t="s">
        <v>165</v>
      </c>
      <c r="L85" s="39"/>
      <c r="M85" s="193" t="s">
        <v>19</v>
      </c>
      <c r="N85" s="194" t="s">
        <v>47</v>
      </c>
      <c r="O85" s="64"/>
      <c r="P85" s="195">
        <f>O85*H85</f>
        <v>0</v>
      </c>
      <c r="Q85" s="195">
        <v>0</v>
      </c>
      <c r="R85" s="195">
        <f>Q85*H85</f>
        <v>0</v>
      </c>
      <c r="S85" s="195">
        <v>0</v>
      </c>
      <c r="T85" s="196">
        <f>S85*H85</f>
        <v>0</v>
      </c>
      <c r="AR85" s="197" t="s">
        <v>154</v>
      </c>
      <c r="AT85" s="197" t="s">
        <v>150</v>
      </c>
      <c r="AU85" s="197" t="s">
        <v>85</v>
      </c>
      <c r="AY85" s="18" t="s">
        <v>148</v>
      </c>
      <c r="BE85" s="198">
        <f>IF(N85="základní",J85,0)</f>
        <v>0</v>
      </c>
      <c r="BF85" s="198">
        <f>IF(N85="snížená",J85,0)</f>
        <v>0</v>
      </c>
      <c r="BG85" s="198">
        <f>IF(N85="zákl. přenesená",J85,0)</f>
        <v>0</v>
      </c>
      <c r="BH85" s="198">
        <f>IF(N85="sníž. přenesená",J85,0)</f>
        <v>0</v>
      </c>
      <c r="BI85" s="198">
        <f>IF(N85="nulová",J85,0)</f>
        <v>0</v>
      </c>
      <c r="BJ85" s="18" t="s">
        <v>83</v>
      </c>
      <c r="BK85" s="198">
        <f>ROUND(I85*H85,2)</f>
        <v>0</v>
      </c>
      <c r="BL85" s="18" t="s">
        <v>154</v>
      </c>
      <c r="BM85" s="197" t="s">
        <v>1234</v>
      </c>
    </row>
    <row r="86" spans="2:65" s="1" customFormat="1" ht="19.5">
      <c r="B86" s="35"/>
      <c r="C86" s="36"/>
      <c r="D86" s="199" t="s">
        <v>156</v>
      </c>
      <c r="E86" s="36"/>
      <c r="F86" s="200" t="s">
        <v>1235</v>
      </c>
      <c r="G86" s="36"/>
      <c r="H86" s="36"/>
      <c r="I86" s="116"/>
      <c r="J86" s="36"/>
      <c r="K86" s="36"/>
      <c r="L86" s="39"/>
      <c r="M86" s="201"/>
      <c r="N86" s="64"/>
      <c r="O86" s="64"/>
      <c r="P86" s="64"/>
      <c r="Q86" s="64"/>
      <c r="R86" s="64"/>
      <c r="S86" s="64"/>
      <c r="T86" s="65"/>
      <c r="AT86" s="18" t="s">
        <v>156</v>
      </c>
      <c r="AU86" s="18" t="s">
        <v>85</v>
      </c>
    </row>
    <row r="87" spans="2:65" s="13" customFormat="1" ht="22.5">
      <c r="B87" s="212"/>
      <c r="C87" s="213"/>
      <c r="D87" s="199" t="s">
        <v>158</v>
      </c>
      <c r="E87" s="214" t="s">
        <v>19</v>
      </c>
      <c r="F87" s="215" t="s">
        <v>1236</v>
      </c>
      <c r="G87" s="213"/>
      <c r="H87" s="216">
        <v>120</v>
      </c>
      <c r="I87" s="217"/>
      <c r="J87" s="213"/>
      <c r="K87" s="213"/>
      <c r="L87" s="218"/>
      <c r="M87" s="219"/>
      <c r="N87" s="220"/>
      <c r="O87" s="220"/>
      <c r="P87" s="220"/>
      <c r="Q87" s="220"/>
      <c r="R87" s="220"/>
      <c r="S87" s="220"/>
      <c r="T87" s="221"/>
      <c r="AT87" s="222" t="s">
        <v>158</v>
      </c>
      <c r="AU87" s="222" t="s">
        <v>85</v>
      </c>
      <c r="AV87" s="13" t="s">
        <v>85</v>
      </c>
      <c r="AW87" s="13" t="s">
        <v>37</v>
      </c>
      <c r="AX87" s="13" t="s">
        <v>83</v>
      </c>
      <c r="AY87" s="222" t="s">
        <v>148</v>
      </c>
    </row>
    <row r="88" spans="2:65" s="1" customFormat="1" ht="16.5" customHeight="1">
      <c r="B88" s="35"/>
      <c r="C88" s="186" t="s">
        <v>85</v>
      </c>
      <c r="D88" s="186" t="s">
        <v>150</v>
      </c>
      <c r="E88" s="187" t="s">
        <v>1237</v>
      </c>
      <c r="F88" s="188" t="s">
        <v>1238</v>
      </c>
      <c r="G88" s="189" t="s">
        <v>234</v>
      </c>
      <c r="H88" s="190">
        <v>60</v>
      </c>
      <c r="I88" s="191"/>
      <c r="J88" s="192">
        <f>ROUND(I88*H88,2)</f>
        <v>0</v>
      </c>
      <c r="K88" s="188" t="s">
        <v>165</v>
      </c>
      <c r="L88" s="39"/>
      <c r="M88" s="193" t="s">
        <v>19</v>
      </c>
      <c r="N88" s="194" t="s">
        <v>47</v>
      </c>
      <c r="O88" s="64"/>
      <c r="P88" s="195">
        <f>O88*H88</f>
        <v>0</v>
      </c>
      <c r="Q88" s="195">
        <v>0</v>
      </c>
      <c r="R88" s="195">
        <f>Q88*H88</f>
        <v>0</v>
      </c>
      <c r="S88" s="195">
        <v>0</v>
      </c>
      <c r="T88" s="196">
        <f>S88*H88</f>
        <v>0</v>
      </c>
      <c r="AR88" s="197" t="s">
        <v>154</v>
      </c>
      <c r="AT88" s="197" t="s">
        <v>150</v>
      </c>
      <c r="AU88" s="197" t="s">
        <v>85</v>
      </c>
      <c r="AY88" s="18" t="s">
        <v>148</v>
      </c>
      <c r="BE88" s="198">
        <f>IF(N88="základní",J88,0)</f>
        <v>0</v>
      </c>
      <c r="BF88" s="198">
        <f>IF(N88="snížená",J88,0)</f>
        <v>0</v>
      </c>
      <c r="BG88" s="198">
        <f>IF(N88="zákl. přenesená",J88,0)</f>
        <v>0</v>
      </c>
      <c r="BH88" s="198">
        <f>IF(N88="sníž. přenesená",J88,0)</f>
        <v>0</v>
      </c>
      <c r="BI88" s="198">
        <f>IF(N88="nulová",J88,0)</f>
        <v>0</v>
      </c>
      <c r="BJ88" s="18" t="s">
        <v>83</v>
      </c>
      <c r="BK88" s="198">
        <f>ROUND(I88*H88,2)</f>
        <v>0</v>
      </c>
      <c r="BL88" s="18" t="s">
        <v>154</v>
      </c>
      <c r="BM88" s="197" t="s">
        <v>1239</v>
      </c>
    </row>
    <row r="89" spans="2:65" s="1" customFormat="1" ht="11.25">
      <c r="B89" s="35"/>
      <c r="C89" s="36"/>
      <c r="D89" s="199" t="s">
        <v>156</v>
      </c>
      <c r="E89" s="36"/>
      <c r="F89" s="200" t="s">
        <v>1240</v>
      </c>
      <c r="G89" s="36"/>
      <c r="H89" s="36"/>
      <c r="I89" s="116"/>
      <c r="J89" s="36"/>
      <c r="K89" s="36"/>
      <c r="L89" s="39"/>
      <c r="M89" s="201"/>
      <c r="N89" s="64"/>
      <c r="O89" s="64"/>
      <c r="P89" s="64"/>
      <c r="Q89" s="64"/>
      <c r="R89" s="64"/>
      <c r="S89" s="64"/>
      <c r="T89" s="65"/>
      <c r="AT89" s="18" t="s">
        <v>156</v>
      </c>
      <c r="AU89" s="18" t="s">
        <v>85</v>
      </c>
    </row>
    <row r="90" spans="2:65" s="13" customFormat="1" ht="11.25">
      <c r="B90" s="212"/>
      <c r="C90" s="213"/>
      <c r="D90" s="199" t="s">
        <v>158</v>
      </c>
      <c r="E90" s="214" t="s">
        <v>19</v>
      </c>
      <c r="F90" s="215" t="s">
        <v>1241</v>
      </c>
      <c r="G90" s="213"/>
      <c r="H90" s="216">
        <v>60</v>
      </c>
      <c r="I90" s="217"/>
      <c r="J90" s="213"/>
      <c r="K90" s="213"/>
      <c r="L90" s="218"/>
      <c r="M90" s="219"/>
      <c r="N90" s="220"/>
      <c r="O90" s="220"/>
      <c r="P90" s="220"/>
      <c r="Q90" s="220"/>
      <c r="R90" s="220"/>
      <c r="S90" s="220"/>
      <c r="T90" s="221"/>
      <c r="AT90" s="222" t="s">
        <v>158</v>
      </c>
      <c r="AU90" s="222" t="s">
        <v>85</v>
      </c>
      <c r="AV90" s="13" t="s">
        <v>85</v>
      </c>
      <c r="AW90" s="13" t="s">
        <v>37</v>
      </c>
      <c r="AX90" s="13" t="s">
        <v>83</v>
      </c>
      <c r="AY90" s="222" t="s">
        <v>148</v>
      </c>
    </row>
    <row r="91" spans="2:65" s="1" customFormat="1" ht="24" customHeight="1">
      <c r="B91" s="35"/>
      <c r="C91" s="186" t="s">
        <v>91</v>
      </c>
      <c r="D91" s="186" t="s">
        <v>150</v>
      </c>
      <c r="E91" s="187" t="s">
        <v>1242</v>
      </c>
      <c r="F91" s="188" t="s">
        <v>1243</v>
      </c>
      <c r="G91" s="189" t="s">
        <v>198</v>
      </c>
      <c r="H91" s="190">
        <v>600</v>
      </c>
      <c r="I91" s="191"/>
      <c r="J91" s="192">
        <f>ROUND(I91*H91,2)</f>
        <v>0</v>
      </c>
      <c r="K91" s="188" t="s">
        <v>165</v>
      </c>
      <c r="L91" s="39"/>
      <c r="M91" s="193" t="s">
        <v>19</v>
      </c>
      <c r="N91" s="194" t="s">
        <v>47</v>
      </c>
      <c r="O91" s="64"/>
      <c r="P91" s="195">
        <f>O91*H91</f>
        <v>0</v>
      </c>
      <c r="Q91" s="195">
        <v>0</v>
      </c>
      <c r="R91" s="195">
        <f>Q91*H91</f>
        <v>0</v>
      </c>
      <c r="S91" s="195">
        <v>0</v>
      </c>
      <c r="T91" s="196">
        <f>S91*H91</f>
        <v>0</v>
      </c>
      <c r="AR91" s="197" t="s">
        <v>154</v>
      </c>
      <c r="AT91" s="197" t="s">
        <v>150</v>
      </c>
      <c r="AU91" s="197" t="s">
        <v>85</v>
      </c>
      <c r="AY91" s="18" t="s">
        <v>148</v>
      </c>
      <c r="BE91" s="198">
        <f>IF(N91="základní",J91,0)</f>
        <v>0</v>
      </c>
      <c r="BF91" s="198">
        <f>IF(N91="snížená",J91,0)</f>
        <v>0</v>
      </c>
      <c r="BG91" s="198">
        <f>IF(N91="zákl. přenesená",J91,0)</f>
        <v>0</v>
      </c>
      <c r="BH91" s="198">
        <f>IF(N91="sníž. přenesená",J91,0)</f>
        <v>0</v>
      </c>
      <c r="BI91" s="198">
        <f>IF(N91="nulová",J91,0)</f>
        <v>0</v>
      </c>
      <c r="BJ91" s="18" t="s">
        <v>83</v>
      </c>
      <c r="BK91" s="198">
        <f>ROUND(I91*H91,2)</f>
        <v>0</v>
      </c>
      <c r="BL91" s="18" t="s">
        <v>154</v>
      </c>
      <c r="BM91" s="197" t="s">
        <v>1244</v>
      </c>
    </row>
    <row r="92" spans="2:65" s="1" customFormat="1" ht="19.5">
      <c r="B92" s="35"/>
      <c r="C92" s="36"/>
      <c r="D92" s="199" t="s">
        <v>156</v>
      </c>
      <c r="E92" s="36"/>
      <c r="F92" s="200" t="s">
        <v>1245</v>
      </c>
      <c r="G92" s="36"/>
      <c r="H92" s="36"/>
      <c r="I92" s="116"/>
      <c r="J92" s="36"/>
      <c r="K92" s="36"/>
      <c r="L92" s="39"/>
      <c r="M92" s="201"/>
      <c r="N92" s="64"/>
      <c r="O92" s="64"/>
      <c r="P92" s="64"/>
      <c r="Q92" s="64"/>
      <c r="R92" s="64"/>
      <c r="S92" s="64"/>
      <c r="T92" s="65"/>
      <c r="AT92" s="18" t="s">
        <v>156</v>
      </c>
      <c r="AU92" s="18" t="s">
        <v>85</v>
      </c>
    </row>
    <row r="93" spans="2:65" s="13" customFormat="1" ht="11.25">
      <c r="B93" s="212"/>
      <c r="C93" s="213"/>
      <c r="D93" s="199" t="s">
        <v>158</v>
      </c>
      <c r="E93" s="214" t="s">
        <v>19</v>
      </c>
      <c r="F93" s="215" t="s">
        <v>1246</v>
      </c>
      <c r="G93" s="213"/>
      <c r="H93" s="216">
        <v>600</v>
      </c>
      <c r="I93" s="217"/>
      <c r="J93" s="213"/>
      <c r="K93" s="213"/>
      <c r="L93" s="218"/>
      <c r="M93" s="219"/>
      <c r="N93" s="220"/>
      <c r="O93" s="220"/>
      <c r="P93" s="220"/>
      <c r="Q93" s="220"/>
      <c r="R93" s="220"/>
      <c r="S93" s="220"/>
      <c r="T93" s="221"/>
      <c r="AT93" s="222" t="s">
        <v>158</v>
      </c>
      <c r="AU93" s="222" t="s">
        <v>85</v>
      </c>
      <c r="AV93" s="13" t="s">
        <v>85</v>
      </c>
      <c r="AW93" s="13" t="s">
        <v>37</v>
      </c>
      <c r="AX93" s="13" t="s">
        <v>83</v>
      </c>
      <c r="AY93" s="222" t="s">
        <v>148</v>
      </c>
    </row>
    <row r="94" spans="2:65" s="1" customFormat="1" ht="24" customHeight="1">
      <c r="B94" s="35"/>
      <c r="C94" s="186" t="s">
        <v>154</v>
      </c>
      <c r="D94" s="186" t="s">
        <v>150</v>
      </c>
      <c r="E94" s="187" t="s">
        <v>1247</v>
      </c>
      <c r="F94" s="188" t="s">
        <v>1248</v>
      </c>
      <c r="G94" s="189" t="s">
        <v>198</v>
      </c>
      <c r="H94" s="190">
        <v>600</v>
      </c>
      <c r="I94" s="191"/>
      <c r="J94" s="192">
        <f>ROUND(I94*H94,2)</f>
        <v>0</v>
      </c>
      <c r="K94" s="188" t="s">
        <v>165</v>
      </c>
      <c r="L94" s="39"/>
      <c r="M94" s="193" t="s">
        <v>19</v>
      </c>
      <c r="N94" s="194" t="s">
        <v>47</v>
      </c>
      <c r="O94" s="64"/>
      <c r="P94" s="195">
        <f>O94*H94</f>
        <v>0</v>
      </c>
      <c r="Q94" s="195">
        <v>0</v>
      </c>
      <c r="R94" s="195">
        <f>Q94*H94</f>
        <v>0</v>
      </c>
      <c r="S94" s="195">
        <v>0</v>
      </c>
      <c r="T94" s="196">
        <f>S94*H94</f>
        <v>0</v>
      </c>
      <c r="AR94" s="197" t="s">
        <v>154</v>
      </c>
      <c r="AT94" s="197" t="s">
        <v>150</v>
      </c>
      <c r="AU94" s="197" t="s">
        <v>85</v>
      </c>
      <c r="AY94" s="18" t="s">
        <v>148</v>
      </c>
      <c r="BE94" s="198">
        <f>IF(N94="základní",J94,0)</f>
        <v>0</v>
      </c>
      <c r="BF94" s="198">
        <f>IF(N94="snížená",J94,0)</f>
        <v>0</v>
      </c>
      <c r="BG94" s="198">
        <f>IF(N94="zákl. přenesená",J94,0)</f>
        <v>0</v>
      </c>
      <c r="BH94" s="198">
        <f>IF(N94="sníž. přenesená",J94,0)</f>
        <v>0</v>
      </c>
      <c r="BI94" s="198">
        <f>IF(N94="nulová",J94,0)</f>
        <v>0</v>
      </c>
      <c r="BJ94" s="18" t="s">
        <v>83</v>
      </c>
      <c r="BK94" s="198">
        <f>ROUND(I94*H94,2)</f>
        <v>0</v>
      </c>
      <c r="BL94" s="18" t="s">
        <v>154</v>
      </c>
      <c r="BM94" s="197" t="s">
        <v>1249</v>
      </c>
    </row>
    <row r="95" spans="2:65" s="1" customFormat="1" ht="19.5">
      <c r="B95" s="35"/>
      <c r="C95" s="36"/>
      <c r="D95" s="199" t="s">
        <v>156</v>
      </c>
      <c r="E95" s="36"/>
      <c r="F95" s="200" t="s">
        <v>1250</v>
      </c>
      <c r="G95" s="36"/>
      <c r="H95" s="36"/>
      <c r="I95" s="116"/>
      <c r="J95" s="36"/>
      <c r="K95" s="36"/>
      <c r="L95" s="39"/>
      <c r="M95" s="201"/>
      <c r="N95" s="64"/>
      <c r="O95" s="64"/>
      <c r="P95" s="64"/>
      <c r="Q95" s="64"/>
      <c r="R95" s="64"/>
      <c r="S95" s="64"/>
      <c r="T95" s="65"/>
      <c r="AT95" s="18" t="s">
        <v>156</v>
      </c>
      <c r="AU95" s="18" t="s">
        <v>85</v>
      </c>
    </row>
    <row r="96" spans="2:65" s="13" customFormat="1" ht="11.25">
      <c r="B96" s="212"/>
      <c r="C96" s="213"/>
      <c r="D96" s="199" t="s">
        <v>158</v>
      </c>
      <c r="E96" s="214" t="s">
        <v>19</v>
      </c>
      <c r="F96" s="215" t="s">
        <v>1246</v>
      </c>
      <c r="G96" s="213"/>
      <c r="H96" s="216">
        <v>600</v>
      </c>
      <c r="I96" s="217"/>
      <c r="J96" s="213"/>
      <c r="K96" s="213"/>
      <c r="L96" s="218"/>
      <c r="M96" s="219"/>
      <c r="N96" s="220"/>
      <c r="O96" s="220"/>
      <c r="P96" s="220"/>
      <c r="Q96" s="220"/>
      <c r="R96" s="220"/>
      <c r="S96" s="220"/>
      <c r="T96" s="221"/>
      <c r="AT96" s="222" t="s">
        <v>158</v>
      </c>
      <c r="AU96" s="222" t="s">
        <v>85</v>
      </c>
      <c r="AV96" s="13" t="s">
        <v>85</v>
      </c>
      <c r="AW96" s="13" t="s">
        <v>37</v>
      </c>
      <c r="AX96" s="13" t="s">
        <v>83</v>
      </c>
      <c r="AY96" s="222" t="s">
        <v>148</v>
      </c>
    </row>
    <row r="97" spans="2:65" s="1" customFormat="1" ht="16.5" customHeight="1">
      <c r="B97" s="35"/>
      <c r="C97" s="234" t="s">
        <v>179</v>
      </c>
      <c r="D97" s="234" t="s">
        <v>281</v>
      </c>
      <c r="E97" s="235" t="s">
        <v>1251</v>
      </c>
      <c r="F97" s="236" t="s">
        <v>1252</v>
      </c>
      <c r="G97" s="237" t="s">
        <v>1253</v>
      </c>
      <c r="H97" s="238">
        <v>9</v>
      </c>
      <c r="I97" s="239"/>
      <c r="J97" s="240">
        <f>ROUND(I97*H97,2)</f>
        <v>0</v>
      </c>
      <c r="K97" s="236" t="s">
        <v>165</v>
      </c>
      <c r="L97" s="241"/>
      <c r="M97" s="242" t="s">
        <v>19</v>
      </c>
      <c r="N97" s="243" t="s">
        <v>47</v>
      </c>
      <c r="O97" s="64"/>
      <c r="P97" s="195">
        <f>O97*H97</f>
        <v>0</v>
      </c>
      <c r="Q97" s="195">
        <v>1E-3</v>
      </c>
      <c r="R97" s="195">
        <f>Q97*H97</f>
        <v>9.0000000000000011E-3</v>
      </c>
      <c r="S97" s="195">
        <v>0</v>
      </c>
      <c r="T97" s="196">
        <f>S97*H97</f>
        <v>0</v>
      </c>
      <c r="AR97" s="197" t="s">
        <v>173</v>
      </c>
      <c r="AT97" s="197" t="s">
        <v>281</v>
      </c>
      <c r="AU97" s="197" t="s">
        <v>85</v>
      </c>
      <c r="AY97" s="18" t="s">
        <v>148</v>
      </c>
      <c r="BE97" s="198">
        <f>IF(N97="základní",J97,0)</f>
        <v>0</v>
      </c>
      <c r="BF97" s="198">
        <f>IF(N97="snížená",J97,0)</f>
        <v>0</v>
      </c>
      <c r="BG97" s="198">
        <f>IF(N97="zákl. přenesená",J97,0)</f>
        <v>0</v>
      </c>
      <c r="BH97" s="198">
        <f>IF(N97="sníž. přenesená",J97,0)</f>
        <v>0</v>
      </c>
      <c r="BI97" s="198">
        <f>IF(N97="nulová",J97,0)</f>
        <v>0</v>
      </c>
      <c r="BJ97" s="18" t="s">
        <v>83</v>
      </c>
      <c r="BK97" s="198">
        <f>ROUND(I97*H97,2)</f>
        <v>0</v>
      </c>
      <c r="BL97" s="18" t="s">
        <v>154</v>
      </c>
      <c r="BM97" s="197" t="s">
        <v>1254</v>
      </c>
    </row>
    <row r="98" spans="2:65" s="1" customFormat="1" ht="11.25">
      <c r="B98" s="35"/>
      <c r="C98" s="36"/>
      <c r="D98" s="199" t="s">
        <v>156</v>
      </c>
      <c r="E98" s="36"/>
      <c r="F98" s="200" t="s">
        <v>1252</v>
      </c>
      <c r="G98" s="36"/>
      <c r="H98" s="36"/>
      <c r="I98" s="116"/>
      <c r="J98" s="36"/>
      <c r="K98" s="36"/>
      <c r="L98" s="39"/>
      <c r="M98" s="201"/>
      <c r="N98" s="64"/>
      <c r="O98" s="64"/>
      <c r="P98" s="64"/>
      <c r="Q98" s="64"/>
      <c r="R98" s="64"/>
      <c r="S98" s="64"/>
      <c r="T98" s="65"/>
      <c r="AT98" s="18" t="s">
        <v>156</v>
      </c>
      <c r="AU98" s="18" t="s">
        <v>85</v>
      </c>
    </row>
    <row r="99" spans="2:65" s="13" customFormat="1" ht="11.25">
      <c r="B99" s="212"/>
      <c r="C99" s="213"/>
      <c r="D99" s="199" t="s">
        <v>158</v>
      </c>
      <c r="E99" s="213"/>
      <c r="F99" s="215" t="s">
        <v>1255</v>
      </c>
      <c r="G99" s="213"/>
      <c r="H99" s="216">
        <v>9</v>
      </c>
      <c r="I99" s="217"/>
      <c r="J99" s="213"/>
      <c r="K99" s="213"/>
      <c r="L99" s="218"/>
      <c r="M99" s="219"/>
      <c r="N99" s="220"/>
      <c r="O99" s="220"/>
      <c r="P99" s="220"/>
      <c r="Q99" s="220"/>
      <c r="R99" s="220"/>
      <c r="S99" s="220"/>
      <c r="T99" s="221"/>
      <c r="AT99" s="222" t="s">
        <v>158</v>
      </c>
      <c r="AU99" s="222" t="s">
        <v>85</v>
      </c>
      <c r="AV99" s="13" t="s">
        <v>85</v>
      </c>
      <c r="AW99" s="13" t="s">
        <v>4</v>
      </c>
      <c r="AX99" s="13" t="s">
        <v>83</v>
      </c>
      <c r="AY99" s="222" t="s">
        <v>148</v>
      </c>
    </row>
    <row r="100" spans="2:65" s="1" customFormat="1" ht="16.5" customHeight="1">
      <c r="B100" s="35"/>
      <c r="C100" s="186" t="s">
        <v>184</v>
      </c>
      <c r="D100" s="186" t="s">
        <v>150</v>
      </c>
      <c r="E100" s="187" t="s">
        <v>1256</v>
      </c>
      <c r="F100" s="188" t="s">
        <v>1257</v>
      </c>
      <c r="G100" s="189" t="s">
        <v>198</v>
      </c>
      <c r="H100" s="190">
        <v>600</v>
      </c>
      <c r="I100" s="191"/>
      <c r="J100" s="192">
        <f>ROUND(I100*H100,2)</f>
        <v>0</v>
      </c>
      <c r="K100" s="188" t="s">
        <v>165</v>
      </c>
      <c r="L100" s="39"/>
      <c r="M100" s="193" t="s">
        <v>19</v>
      </c>
      <c r="N100" s="194" t="s">
        <v>47</v>
      </c>
      <c r="O100" s="64"/>
      <c r="P100" s="195">
        <f>O100*H100</f>
        <v>0</v>
      </c>
      <c r="Q100" s="195">
        <v>0</v>
      </c>
      <c r="R100" s="195">
        <f>Q100*H100</f>
        <v>0</v>
      </c>
      <c r="S100" s="195">
        <v>0</v>
      </c>
      <c r="T100" s="196">
        <f>S100*H100</f>
        <v>0</v>
      </c>
      <c r="AR100" s="197" t="s">
        <v>154</v>
      </c>
      <c r="AT100" s="197" t="s">
        <v>150</v>
      </c>
      <c r="AU100" s="197" t="s">
        <v>85</v>
      </c>
      <c r="AY100" s="18" t="s">
        <v>148</v>
      </c>
      <c r="BE100" s="198">
        <f>IF(N100="základní",J100,0)</f>
        <v>0</v>
      </c>
      <c r="BF100" s="198">
        <f>IF(N100="snížená",J100,0)</f>
        <v>0</v>
      </c>
      <c r="BG100" s="198">
        <f>IF(N100="zákl. přenesená",J100,0)</f>
        <v>0</v>
      </c>
      <c r="BH100" s="198">
        <f>IF(N100="sníž. přenesená",J100,0)</f>
        <v>0</v>
      </c>
      <c r="BI100" s="198">
        <f>IF(N100="nulová",J100,0)</f>
        <v>0</v>
      </c>
      <c r="BJ100" s="18" t="s">
        <v>83</v>
      </c>
      <c r="BK100" s="198">
        <f>ROUND(I100*H100,2)</f>
        <v>0</v>
      </c>
      <c r="BL100" s="18" t="s">
        <v>154</v>
      </c>
      <c r="BM100" s="197" t="s">
        <v>1258</v>
      </c>
    </row>
    <row r="101" spans="2:65" s="1" customFormat="1" ht="19.5">
      <c r="B101" s="35"/>
      <c r="C101" s="36"/>
      <c r="D101" s="199" t="s">
        <v>156</v>
      </c>
      <c r="E101" s="36"/>
      <c r="F101" s="200" t="s">
        <v>1259</v>
      </c>
      <c r="G101" s="36"/>
      <c r="H101" s="36"/>
      <c r="I101" s="116"/>
      <c r="J101" s="36"/>
      <c r="K101" s="36"/>
      <c r="L101" s="39"/>
      <c r="M101" s="201"/>
      <c r="N101" s="64"/>
      <c r="O101" s="64"/>
      <c r="P101" s="64"/>
      <c r="Q101" s="64"/>
      <c r="R101" s="64"/>
      <c r="S101" s="64"/>
      <c r="T101" s="65"/>
      <c r="AT101" s="18" t="s">
        <v>156</v>
      </c>
      <c r="AU101" s="18" t="s">
        <v>85</v>
      </c>
    </row>
    <row r="102" spans="2:65" s="13" customFormat="1" ht="11.25">
      <c r="B102" s="212"/>
      <c r="C102" s="213"/>
      <c r="D102" s="199" t="s">
        <v>158</v>
      </c>
      <c r="E102" s="214" t="s">
        <v>19</v>
      </c>
      <c r="F102" s="215" t="s">
        <v>1260</v>
      </c>
      <c r="G102" s="213"/>
      <c r="H102" s="216">
        <v>600</v>
      </c>
      <c r="I102" s="217"/>
      <c r="J102" s="213"/>
      <c r="K102" s="213"/>
      <c r="L102" s="218"/>
      <c r="M102" s="219"/>
      <c r="N102" s="220"/>
      <c r="O102" s="220"/>
      <c r="P102" s="220"/>
      <c r="Q102" s="220"/>
      <c r="R102" s="220"/>
      <c r="S102" s="220"/>
      <c r="T102" s="221"/>
      <c r="AT102" s="222" t="s">
        <v>158</v>
      </c>
      <c r="AU102" s="222" t="s">
        <v>85</v>
      </c>
      <c r="AV102" s="13" t="s">
        <v>85</v>
      </c>
      <c r="AW102" s="13" t="s">
        <v>37</v>
      </c>
      <c r="AX102" s="13" t="s">
        <v>83</v>
      </c>
      <c r="AY102" s="222" t="s">
        <v>148</v>
      </c>
    </row>
    <row r="103" spans="2:65" s="1" customFormat="1" ht="24" customHeight="1">
      <c r="B103" s="35"/>
      <c r="C103" s="186" t="s">
        <v>190</v>
      </c>
      <c r="D103" s="186" t="s">
        <v>150</v>
      </c>
      <c r="E103" s="187" t="s">
        <v>1261</v>
      </c>
      <c r="F103" s="188" t="s">
        <v>1262</v>
      </c>
      <c r="G103" s="189" t="s">
        <v>164</v>
      </c>
      <c r="H103" s="190">
        <v>1883</v>
      </c>
      <c r="I103" s="191"/>
      <c r="J103" s="192">
        <f>ROUND(I103*H103,2)</f>
        <v>0</v>
      </c>
      <c r="K103" s="188" t="s">
        <v>165</v>
      </c>
      <c r="L103" s="39"/>
      <c r="M103" s="193" t="s">
        <v>19</v>
      </c>
      <c r="N103" s="194" t="s">
        <v>47</v>
      </c>
      <c r="O103" s="64"/>
      <c r="P103" s="195">
        <f>O103*H103</f>
        <v>0</v>
      </c>
      <c r="Q103" s="195">
        <v>0</v>
      </c>
      <c r="R103" s="195">
        <f>Q103*H103</f>
        <v>0</v>
      </c>
      <c r="S103" s="195">
        <v>0</v>
      </c>
      <c r="T103" s="196">
        <f>S103*H103</f>
        <v>0</v>
      </c>
      <c r="AR103" s="197" t="s">
        <v>154</v>
      </c>
      <c r="AT103" s="197" t="s">
        <v>150</v>
      </c>
      <c r="AU103" s="197" t="s">
        <v>85</v>
      </c>
      <c r="AY103" s="18" t="s">
        <v>148</v>
      </c>
      <c r="BE103" s="198">
        <f>IF(N103="základní",J103,0)</f>
        <v>0</v>
      </c>
      <c r="BF103" s="198">
        <f>IF(N103="snížená",J103,0)</f>
        <v>0</v>
      </c>
      <c r="BG103" s="198">
        <f>IF(N103="zákl. přenesená",J103,0)</f>
        <v>0</v>
      </c>
      <c r="BH103" s="198">
        <f>IF(N103="sníž. přenesená",J103,0)</f>
        <v>0</v>
      </c>
      <c r="BI103" s="198">
        <f>IF(N103="nulová",J103,0)</f>
        <v>0</v>
      </c>
      <c r="BJ103" s="18" t="s">
        <v>83</v>
      </c>
      <c r="BK103" s="198">
        <f>ROUND(I103*H103,2)</f>
        <v>0</v>
      </c>
      <c r="BL103" s="18" t="s">
        <v>154</v>
      </c>
      <c r="BM103" s="197" t="s">
        <v>1263</v>
      </c>
    </row>
    <row r="104" spans="2:65" s="1" customFormat="1" ht="29.25">
      <c r="B104" s="35"/>
      <c r="C104" s="36"/>
      <c r="D104" s="199" t="s">
        <v>156</v>
      </c>
      <c r="E104" s="36"/>
      <c r="F104" s="200" t="s">
        <v>1264</v>
      </c>
      <c r="G104" s="36"/>
      <c r="H104" s="36"/>
      <c r="I104" s="116"/>
      <c r="J104" s="36"/>
      <c r="K104" s="36"/>
      <c r="L104" s="39"/>
      <c r="M104" s="201"/>
      <c r="N104" s="64"/>
      <c r="O104" s="64"/>
      <c r="P104" s="64"/>
      <c r="Q104" s="64"/>
      <c r="R104" s="64"/>
      <c r="S104" s="64"/>
      <c r="T104" s="65"/>
      <c r="AT104" s="18" t="s">
        <v>156</v>
      </c>
      <c r="AU104" s="18" t="s">
        <v>85</v>
      </c>
    </row>
    <row r="105" spans="2:65" s="13" customFormat="1" ht="11.25">
      <c r="B105" s="212"/>
      <c r="C105" s="213"/>
      <c r="D105" s="199" t="s">
        <v>158</v>
      </c>
      <c r="E105" s="214" t="s">
        <v>19</v>
      </c>
      <c r="F105" s="215" t="s">
        <v>1265</v>
      </c>
      <c r="G105" s="213"/>
      <c r="H105" s="216">
        <v>1883</v>
      </c>
      <c r="I105" s="217"/>
      <c r="J105" s="213"/>
      <c r="K105" s="213"/>
      <c r="L105" s="218"/>
      <c r="M105" s="219"/>
      <c r="N105" s="220"/>
      <c r="O105" s="220"/>
      <c r="P105" s="220"/>
      <c r="Q105" s="220"/>
      <c r="R105" s="220"/>
      <c r="S105" s="220"/>
      <c r="T105" s="221"/>
      <c r="AT105" s="222" t="s">
        <v>158</v>
      </c>
      <c r="AU105" s="222" t="s">
        <v>85</v>
      </c>
      <c r="AV105" s="13" t="s">
        <v>85</v>
      </c>
      <c r="AW105" s="13" t="s">
        <v>37</v>
      </c>
      <c r="AX105" s="13" t="s">
        <v>83</v>
      </c>
      <c r="AY105" s="222" t="s">
        <v>148</v>
      </c>
    </row>
    <row r="106" spans="2:65" s="1" customFormat="1" ht="24" customHeight="1">
      <c r="B106" s="35"/>
      <c r="C106" s="186" t="s">
        <v>173</v>
      </c>
      <c r="D106" s="186" t="s">
        <v>150</v>
      </c>
      <c r="E106" s="187" t="s">
        <v>1266</v>
      </c>
      <c r="F106" s="188" t="s">
        <v>1267</v>
      </c>
      <c r="G106" s="189" t="s">
        <v>164</v>
      </c>
      <c r="H106" s="190">
        <v>27</v>
      </c>
      <c r="I106" s="191"/>
      <c r="J106" s="192">
        <f>ROUND(I106*H106,2)</f>
        <v>0</v>
      </c>
      <c r="K106" s="188" t="s">
        <v>165</v>
      </c>
      <c r="L106" s="39"/>
      <c r="M106" s="193" t="s">
        <v>19</v>
      </c>
      <c r="N106" s="194" t="s">
        <v>47</v>
      </c>
      <c r="O106" s="64"/>
      <c r="P106" s="195">
        <f>O106*H106</f>
        <v>0</v>
      </c>
      <c r="Q106" s="195">
        <v>0</v>
      </c>
      <c r="R106" s="195">
        <f>Q106*H106</f>
        <v>0</v>
      </c>
      <c r="S106" s="195">
        <v>0</v>
      </c>
      <c r="T106" s="196">
        <f>S106*H106</f>
        <v>0</v>
      </c>
      <c r="AR106" s="197" t="s">
        <v>154</v>
      </c>
      <c r="AT106" s="197" t="s">
        <v>150</v>
      </c>
      <c r="AU106" s="197" t="s">
        <v>85</v>
      </c>
      <c r="AY106" s="18" t="s">
        <v>148</v>
      </c>
      <c r="BE106" s="198">
        <f>IF(N106="základní",J106,0)</f>
        <v>0</v>
      </c>
      <c r="BF106" s="198">
        <f>IF(N106="snížená",J106,0)</f>
        <v>0</v>
      </c>
      <c r="BG106" s="198">
        <f>IF(N106="zákl. přenesená",J106,0)</f>
        <v>0</v>
      </c>
      <c r="BH106" s="198">
        <f>IF(N106="sníž. přenesená",J106,0)</f>
        <v>0</v>
      </c>
      <c r="BI106" s="198">
        <f>IF(N106="nulová",J106,0)</f>
        <v>0</v>
      </c>
      <c r="BJ106" s="18" t="s">
        <v>83</v>
      </c>
      <c r="BK106" s="198">
        <f>ROUND(I106*H106,2)</f>
        <v>0</v>
      </c>
      <c r="BL106" s="18" t="s">
        <v>154</v>
      </c>
      <c r="BM106" s="197" t="s">
        <v>1268</v>
      </c>
    </row>
    <row r="107" spans="2:65" s="1" customFormat="1" ht="29.25">
      <c r="B107" s="35"/>
      <c r="C107" s="36"/>
      <c r="D107" s="199" t="s">
        <v>156</v>
      </c>
      <c r="E107" s="36"/>
      <c r="F107" s="200" t="s">
        <v>1269</v>
      </c>
      <c r="G107" s="36"/>
      <c r="H107" s="36"/>
      <c r="I107" s="116"/>
      <c r="J107" s="36"/>
      <c r="K107" s="36"/>
      <c r="L107" s="39"/>
      <c r="M107" s="201"/>
      <c r="N107" s="64"/>
      <c r="O107" s="64"/>
      <c r="P107" s="64"/>
      <c r="Q107" s="64"/>
      <c r="R107" s="64"/>
      <c r="S107" s="64"/>
      <c r="T107" s="65"/>
      <c r="AT107" s="18" t="s">
        <v>156</v>
      </c>
      <c r="AU107" s="18" t="s">
        <v>85</v>
      </c>
    </row>
    <row r="108" spans="2:65" s="13" customFormat="1" ht="11.25">
      <c r="B108" s="212"/>
      <c r="C108" s="213"/>
      <c r="D108" s="199" t="s">
        <v>158</v>
      </c>
      <c r="E108" s="214" t="s">
        <v>19</v>
      </c>
      <c r="F108" s="215" t="s">
        <v>1270</v>
      </c>
      <c r="G108" s="213"/>
      <c r="H108" s="216">
        <v>27</v>
      </c>
      <c r="I108" s="217"/>
      <c r="J108" s="213"/>
      <c r="K108" s="213"/>
      <c r="L108" s="218"/>
      <c r="M108" s="219"/>
      <c r="N108" s="220"/>
      <c r="O108" s="220"/>
      <c r="P108" s="220"/>
      <c r="Q108" s="220"/>
      <c r="R108" s="220"/>
      <c r="S108" s="220"/>
      <c r="T108" s="221"/>
      <c r="AT108" s="222" t="s">
        <v>158</v>
      </c>
      <c r="AU108" s="222" t="s">
        <v>85</v>
      </c>
      <c r="AV108" s="13" t="s">
        <v>85</v>
      </c>
      <c r="AW108" s="13" t="s">
        <v>37</v>
      </c>
      <c r="AX108" s="13" t="s">
        <v>83</v>
      </c>
      <c r="AY108" s="222" t="s">
        <v>148</v>
      </c>
    </row>
    <row r="109" spans="2:65" s="1" customFormat="1" ht="16.5" customHeight="1">
      <c r="B109" s="35"/>
      <c r="C109" s="186" t="s">
        <v>202</v>
      </c>
      <c r="D109" s="186" t="s">
        <v>150</v>
      </c>
      <c r="E109" s="187" t="s">
        <v>1271</v>
      </c>
      <c r="F109" s="188" t="s">
        <v>1272</v>
      </c>
      <c r="G109" s="189" t="s">
        <v>198</v>
      </c>
      <c r="H109" s="190">
        <v>472</v>
      </c>
      <c r="I109" s="191"/>
      <c r="J109" s="192">
        <f>ROUND(I109*H109,2)</f>
        <v>0</v>
      </c>
      <c r="K109" s="188" t="s">
        <v>165</v>
      </c>
      <c r="L109" s="39"/>
      <c r="M109" s="193" t="s">
        <v>19</v>
      </c>
      <c r="N109" s="194" t="s">
        <v>47</v>
      </c>
      <c r="O109" s="64"/>
      <c r="P109" s="195">
        <f>O109*H109</f>
        <v>0</v>
      </c>
      <c r="Q109" s="195">
        <v>0</v>
      </c>
      <c r="R109" s="195">
        <f>Q109*H109</f>
        <v>0</v>
      </c>
      <c r="S109" s="195">
        <v>0</v>
      </c>
      <c r="T109" s="196">
        <f>S109*H109</f>
        <v>0</v>
      </c>
      <c r="AR109" s="197" t="s">
        <v>154</v>
      </c>
      <c r="AT109" s="197" t="s">
        <v>150</v>
      </c>
      <c r="AU109" s="197" t="s">
        <v>85</v>
      </c>
      <c r="AY109" s="18" t="s">
        <v>148</v>
      </c>
      <c r="BE109" s="198">
        <f>IF(N109="základní",J109,0)</f>
        <v>0</v>
      </c>
      <c r="BF109" s="198">
        <f>IF(N109="snížená",J109,0)</f>
        <v>0</v>
      </c>
      <c r="BG109" s="198">
        <f>IF(N109="zákl. přenesená",J109,0)</f>
        <v>0</v>
      </c>
      <c r="BH109" s="198">
        <f>IF(N109="sníž. přenesená",J109,0)</f>
        <v>0</v>
      </c>
      <c r="BI109" s="198">
        <f>IF(N109="nulová",J109,0)</f>
        <v>0</v>
      </c>
      <c r="BJ109" s="18" t="s">
        <v>83</v>
      </c>
      <c r="BK109" s="198">
        <f>ROUND(I109*H109,2)</f>
        <v>0</v>
      </c>
      <c r="BL109" s="18" t="s">
        <v>154</v>
      </c>
      <c r="BM109" s="197" t="s">
        <v>1273</v>
      </c>
    </row>
    <row r="110" spans="2:65" s="1" customFormat="1" ht="19.5">
      <c r="B110" s="35"/>
      <c r="C110" s="36"/>
      <c r="D110" s="199" t="s">
        <v>156</v>
      </c>
      <c r="E110" s="36"/>
      <c r="F110" s="200" t="s">
        <v>1274</v>
      </c>
      <c r="G110" s="36"/>
      <c r="H110" s="36"/>
      <c r="I110" s="116"/>
      <c r="J110" s="36"/>
      <c r="K110" s="36"/>
      <c r="L110" s="39"/>
      <c r="M110" s="201"/>
      <c r="N110" s="64"/>
      <c r="O110" s="64"/>
      <c r="P110" s="64"/>
      <c r="Q110" s="64"/>
      <c r="R110" s="64"/>
      <c r="S110" s="64"/>
      <c r="T110" s="65"/>
      <c r="AT110" s="18" t="s">
        <v>156</v>
      </c>
      <c r="AU110" s="18" t="s">
        <v>85</v>
      </c>
    </row>
    <row r="111" spans="2:65" s="13" customFormat="1" ht="11.25">
      <c r="B111" s="212"/>
      <c r="C111" s="213"/>
      <c r="D111" s="199" t="s">
        <v>158</v>
      </c>
      <c r="E111" s="214" t="s">
        <v>19</v>
      </c>
      <c r="F111" s="215" t="s">
        <v>1275</v>
      </c>
      <c r="G111" s="213"/>
      <c r="H111" s="216">
        <v>472</v>
      </c>
      <c r="I111" s="217"/>
      <c r="J111" s="213"/>
      <c r="K111" s="213"/>
      <c r="L111" s="218"/>
      <c r="M111" s="219"/>
      <c r="N111" s="220"/>
      <c r="O111" s="220"/>
      <c r="P111" s="220"/>
      <c r="Q111" s="220"/>
      <c r="R111" s="220"/>
      <c r="S111" s="220"/>
      <c r="T111" s="221"/>
      <c r="AT111" s="222" t="s">
        <v>158</v>
      </c>
      <c r="AU111" s="222" t="s">
        <v>85</v>
      </c>
      <c r="AV111" s="13" t="s">
        <v>85</v>
      </c>
      <c r="AW111" s="13" t="s">
        <v>37</v>
      </c>
      <c r="AX111" s="13" t="s">
        <v>83</v>
      </c>
      <c r="AY111" s="222" t="s">
        <v>148</v>
      </c>
    </row>
    <row r="112" spans="2:65" s="1" customFormat="1" ht="24" customHeight="1">
      <c r="B112" s="35"/>
      <c r="C112" s="186" t="s">
        <v>209</v>
      </c>
      <c r="D112" s="186" t="s">
        <v>150</v>
      </c>
      <c r="E112" s="187" t="s">
        <v>1276</v>
      </c>
      <c r="F112" s="188" t="s">
        <v>1277</v>
      </c>
      <c r="G112" s="189" t="s">
        <v>164</v>
      </c>
      <c r="H112" s="190">
        <v>1883</v>
      </c>
      <c r="I112" s="191"/>
      <c r="J112" s="192">
        <f>ROUND(I112*H112,2)</f>
        <v>0</v>
      </c>
      <c r="K112" s="188" t="s">
        <v>165</v>
      </c>
      <c r="L112" s="39"/>
      <c r="M112" s="193" t="s">
        <v>19</v>
      </c>
      <c r="N112" s="194" t="s">
        <v>47</v>
      </c>
      <c r="O112" s="64"/>
      <c r="P112" s="195">
        <f>O112*H112</f>
        <v>0</v>
      </c>
      <c r="Q112" s="195">
        <v>0</v>
      </c>
      <c r="R112" s="195">
        <f>Q112*H112</f>
        <v>0</v>
      </c>
      <c r="S112" s="195">
        <v>0</v>
      </c>
      <c r="T112" s="196">
        <f>S112*H112</f>
        <v>0</v>
      </c>
      <c r="AR112" s="197" t="s">
        <v>154</v>
      </c>
      <c r="AT112" s="197" t="s">
        <v>150</v>
      </c>
      <c r="AU112" s="197" t="s">
        <v>85</v>
      </c>
      <c r="AY112" s="18" t="s">
        <v>148</v>
      </c>
      <c r="BE112" s="198">
        <f>IF(N112="základní",J112,0)</f>
        <v>0</v>
      </c>
      <c r="BF112" s="198">
        <f>IF(N112="snížená",J112,0)</f>
        <v>0</v>
      </c>
      <c r="BG112" s="198">
        <f>IF(N112="zákl. přenesená",J112,0)</f>
        <v>0</v>
      </c>
      <c r="BH112" s="198">
        <f>IF(N112="sníž. přenesená",J112,0)</f>
        <v>0</v>
      </c>
      <c r="BI112" s="198">
        <f>IF(N112="nulová",J112,0)</f>
        <v>0</v>
      </c>
      <c r="BJ112" s="18" t="s">
        <v>83</v>
      </c>
      <c r="BK112" s="198">
        <f>ROUND(I112*H112,2)</f>
        <v>0</v>
      </c>
      <c r="BL112" s="18" t="s">
        <v>154</v>
      </c>
      <c r="BM112" s="197" t="s">
        <v>1278</v>
      </c>
    </row>
    <row r="113" spans="2:65" s="1" customFormat="1" ht="19.5">
      <c r="B113" s="35"/>
      <c r="C113" s="36"/>
      <c r="D113" s="199" t="s">
        <v>156</v>
      </c>
      <c r="E113" s="36"/>
      <c r="F113" s="200" t="s">
        <v>1279</v>
      </c>
      <c r="G113" s="36"/>
      <c r="H113" s="36"/>
      <c r="I113" s="116"/>
      <c r="J113" s="36"/>
      <c r="K113" s="36"/>
      <c r="L113" s="39"/>
      <c r="M113" s="201"/>
      <c r="N113" s="64"/>
      <c r="O113" s="64"/>
      <c r="P113" s="64"/>
      <c r="Q113" s="64"/>
      <c r="R113" s="64"/>
      <c r="S113" s="64"/>
      <c r="T113" s="65"/>
      <c r="AT113" s="18" t="s">
        <v>156</v>
      </c>
      <c r="AU113" s="18" t="s">
        <v>85</v>
      </c>
    </row>
    <row r="114" spans="2:65" s="13" customFormat="1" ht="11.25">
      <c r="B114" s="212"/>
      <c r="C114" s="213"/>
      <c r="D114" s="199" t="s">
        <v>158</v>
      </c>
      <c r="E114" s="214" t="s">
        <v>19</v>
      </c>
      <c r="F114" s="215" t="s">
        <v>1265</v>
      </c>
      <c r="G114" s="213"/>
      <c r="H114" s="216">
        <v>1883</v>
      </c>
      <c r="I114" s="217"/>
      <c r="J114" s="213"/>
      <c r="K114" s="213"/>
      <c r="L114" s="218"/>
      <c r="M114" s="219"/>
      <c r="N114" s="220"/>
      <c r="O114" s="220"/>
      <c r="P114" s="220"/>
      <c r="Q114" s="220"/>
      <c r="R114" s="220"/>
      <c r="S114" s="220"/>
      <c r="T114" s="221"/>
      <c r="AT114" s="222" t="s">
        <v>158</v>
      </c>
      <c r="AU114" s="222" t="s">
        <v>85</v>
      </c>
      <c r="AV114" s="13" t="s">
        <v>85</v>
      </c>
      <c r="AW114" s="13" t="s">
        <v>37</v>
      </c>
      <c r="AX114" s="13" t="s">
        <v>83</v>
      </c>
      <c r="AY114" s="222" t="s">
        <v>148</v>
      </c>
    </row>
    <row r="115" spans="2:65" s="1" customFormat="1" ht="24" customHeight="1">
      <c r="B115" s="35"/>
      <c r="C115" s="186" t="s">
        <v>217</v>
      </c>
      <c r="D115" s="186" t="s">
        <v>150</v>
      </c>
      <c r="E115" s="187" t="s">
        <v>1280</v>
      </c>
      <c r="F115" s="188" t="s">
        <v>1281</v>
      </c>
      <c r="G115" s="189" t="s">
        <v>164</v>
      </c>
      <c r="H115" s="190">
        <v>27</v>
      </c>
      <c r="I115" s="191"/>
      <c r="J115" s="192">
        <f>ROUND(I115*H115,2)</f>
        <v>0</v>
      </c>
      <c r="K115" s="188" t="s">
        <v>165</v>
      </c>
      <c r="L115" s="39"/>
      <c r="M115" s="193" t="s">
        <v>19</v>
      </c>
      <c r="N115" s="194" t="s">
        <v>47</v>
      </c>
      <c r="O115" s="64"/>
      <c r="P115" s="195">
        <f>O115*H115</f>
        <v>0</v>
      </c>
      <c r="Q115" s="195">
        <v>0</v>
      </c>
      <c r="R115" s="195">
        <f>Q115*H115</f>
        <v>0</v>
      </c>
      <c r="S115" s="195">
        <v>0</v>
      </c>
      <c r="T115" s="196">
        <f>S115*H115</f>
        <v>0</v>
      </c>
      <c r="AR115" s="197" t="s">
        <v>154</v>
      </c>
      <c r="AT115" s="197" t="s">
        <v>150</v>
      </c>
      <c r="AU115" s="197" t="s">
        <v>85</v>
      </c>
      <c r="AY115" s="18" t="s">
        <v>148</v>
      </c>
      <c r="BE115" s="198">
        <f>IF(N115="základní",J115,0)</f>
        <v>0</v>
      </c>
      <c r="BF115" s="198">
        <f>IF(N115="snížená",J115,0)</f>
        <v>0</v>
      </c>
      <c r="BG115" s="198">
        <f>IF(N115="zákl. přenesená",J115,0)</f>
        <v>0</v>
      </c>
      <c r="BH115" s="198">
        <f>IF(N115="sníž. přenesená",J115,0)</f>
        <v>0</v>
      </c>
      <c r="BI115" s="198">
        <f>IF(N115="nulová",J115,0)</f>
        <v>0</v>
      </c>
      <c r="BJ115" s="18" t="s">
        <v>83</v>
      </c>
      <c r="BK115" s="198">
        <f>ROUND(I115*H115,2)</f>
        <v>0</v>
      </c>
      <c r="BL115" s="18" t="s">
        <v>154</v>
      </c>
      <c r="BM115" s="197" t="s">
        <v>1282</v>
      </c>
    </row>
    <row r="116" spans="2:65" s="1" customFormat="1" ht="19.5">
      <c r="B116" s="35"/>
      <c r="C116" s="36"/>
      <c r="D116" s="199" t="s">
        <v>156</v>
      </c>
      <c r="E116" s="36"/>
      <c r="F116" s="200" t="s">
        <v>1283</v>
      </c>
      <c r="G116" s="36"/>
      <c r="H116" s="36"/>
      <c r="I116" s="116"/>
      <c r="J116" s="36"/>
      <c r="K116" s="36"/>
      <c r="L116" s="39"/>
      <c r="M116" s="201"/>
      <c r="N116" s="64"/>
      <c r="O116" s="64"/>
      <c r="P116" s="64"/>
      <c r="Q116" s="64"/>
      <c r="R116" s="64"/>
      <c r="S116" s="64"/>
      <c r="T116" s="65"/>
      <c r="AT116" s="18" t="s">
        <v>156</v>
      </c>
      <c r="AU116" s="18" t="s">
        <v>85</v>
      </c>
    </row>
    <row r="117" spans="2:65" s="13" customFormat="1" ht="11.25">
      <c r="B117" s="212"/>
      <c r="C117" s="213"/>
      <c r="D117" s="199" t="s">
        <v>158</v>
      </c>
      <c r="E117" s="214" t="s">
        <v>19</v>
      </c>
      <c r="F117" s="215" t="s">
        <v>1270</v>
      </c>
      <c r="G117" s="213"/>
      <c r="H117" s="216">
        <v>27</v>
      </c>
      <c r="I117" s="217"/>
      <c r="J117" s="213"/>
      <c r="K117" s="213"/>
      <c r="L117" s="218"/>
      <c r="M117" s="219"/>
      <c r="N117" s="220"/>
      <c r="O117" s="220"/>
      <c r="P117" s="220"/>
      <c r="Q117" s="220"/>
      <c r="R117" s="220"/>
      <c r="S117" s="220"/>
      <c r="T117" s="221"/>
      <c r="AT117" s="222" t="s">
        <v>158</v>
      </c>
      <c r="AU117" s="222" t="s">
        <v>85</v>
      </c>
      <c r="AV117" s="13" t="s">
        <v>85</v>
      </c>
      <c r="AW117" s="13" t="s">
        <v>37</v>
      </c>
      <c r="AX117" s="13" t="s">
        <v>83</v>
      </c>
      <c r="AY117" s="222" t="s">
        <v>148</v>
      </c>
    </row>
    <row r="118" spans="2:65" s="1" customFormat="1" ht="16.5" customHeight="1">
      <c r="B118" s="35"/>
      <c r="C118" s="234" t="s">
        <v>223</v>
      </c>
      <c r="D118" s="234" t="s">
        <v>281</v>
      </c>
      <c r="E118" s="235" t="s">
        <v>1284</v>
      </c>
      <c r="F118" s="236" t="s">
        <v>1285</v>
      </c>
      <c r="G118" s="237" t="s">
        <v>164</v>
      </c>
      <c r="H118" s="238">
        <v>13</v>
      </c>
      <c r="I118" s="239"/>
      <c r="J118" s="240">
        <f>ROUND(I118*H118,2)</f>
        <v>0</v>
      </c>
      <c r="K118" s="236" t="s">
        <v>19</v>
      </c>
      <c r="L118" s="241"/>
      <c r="M118" s="242" t="s">
        <v>19</v>
      </c>
      <c r="N118" s="243" t="s">
        <v>47</v>
      </c>
      <c r="O118" s="64"/>
      <c r="P118" s="195">
        <f>O118*H118</f>
        <v>0</v>
      </c>
      <c r="Q118" s="195">
        <v>3.0000000000000001E-5</v>
      </c>
      <c r="R118" s="195">
        <f>Q118*H118</f>
        <v>3.8999999999999999E-4</v>
      </c>
      <c r="S118" s="195">
        <v>0</v>
      </c>
      <c r="T118" s="196">
        <f>S118*H118</f>
        <v>0</v>
      </c>
      <c r="AR118" s="197" t="s">
        <v>173</v>
      </c>
      <c r="AT118" s="197" t="s">
        <v>281</v>
      </c>
      <c r="AU118" s="197" t="s">
        <v>85</v>
      </c>
      <c r="AY118" s="18" t="s">
        <v>148</v>
      </c>
      <c r="BE118" s="198">
        <f>IF(N118="základní",J118,0)</f>
        <v>0</v>
      </c>
      <c r="BF118" s="198">
        <f>IF(N118="snížená",J118,0)</f>
        <v>0</v>
      </c>
      <c r="BG118" s="198">
        <f>IF(N118="zákl. přenesená",J118,0)</f>
        <v>0</v>
      </c>
      <c r="BH118" s="198">
        <f>IF(N118="sníž. přenesená",J118,0)</f>
        <v>0</v>
      </c>
      <c r="BI118" s="198">
        <f>IF(N118="nulová",J118,0)</f>
        <v>0</v>
      </c>
      <c r="BJ118" s="18" t="s">
        <v>83</v>
      </c>
      <c r="BK118" s="198">
        <f>ROUND(I118*H118,2)</f>
        <v>0</v>
      </c>
      <c r="BL118" s="18" t="s">
        <v>154</v>
      </c>
      <c r="BM118" s="197" t="s">
        <v>1286</v>
      </c>
    </row>
    <row r="119" spans="2:65" s="1" customFormat="1" ht="11.25">
      <c r="B119" s="35"/>
      <c r="C119" s="36"/>
      <c r="D119" s="199" t="s">
        <v>156</v>
      </c>
      <c r="E119" s="36"/>
      <c r="F119" s="200" t="s">
        <v>1285</v>
      </c>
      <c r="G119" s="36"/>
      <c r="H119" s="36"/>
      <c r="I119" s="116"/>
      <c r="J119" s="36"/>
      <c r="K119" s="36"/>
      <c r="L119" s="39"/>
      <c r="M119" s="201"/>
      <c r="N119" s="64"/>
      <c r="O119" s="64"/>
      <c r="P119" s="64"/>
      <c r="Q119" s="64"/>
      <c r="R119" s="64"/>
      <c r="S119" s="64"/>
      <c r="T119" s="65"/>
      <c r="AT119" s="18" t="s">
        <v>156</v>
      </c>
      <c r="AU119" s="18" t="s">
        <v>85</v>
      </c>
    </row>
    <row r="120" spans="2:65" s="13" customFormat="1" ht="11.25">
      <c r="B120" s="212"/>
      <c r="C120" s="213"/>
      <c r="D120" s="199" t="s">
        <v>158</v>
      </c>
      <c r="E120" s="214" t="s">
        <v>19</v>
      </c>
      <c r="F120" s="215" t="s">
        <v>1287</v>
      </c>
      <c r="G120" s="213"/>
      <c r="H120" s="216">
        <v>13</v>
      </c>
      <c r="I120" s="217"/>
      <c r="J120" s="213"/>
      <c r="K120" s="213"/>
      <c r="L120" s="218"/>
      <c r="M120" s="219"/>
      <c r="N120" s="220"/>
      <c r="O120" s="220"/>
      <c r="P120" s="220"/>
      <c r="Q120" s="220"/>
      <c r="R120" s="220"/>
      <c r="S120" s="220"/>
      <c r="T120" s="221"/>
      <c r="AT120" s="222" t="s">
        <v>158</v>
      </c>
      <c r="AU120" s="222" t="s">
        <v>85</v>
      </c>
      <c r="AV120" s="13" t="s">
        <v>85</v>
      </c>
      <c r="AW120" s="13" t="s">
        <v>37</v>
      </c>
      <c r="AX120" s="13" t="s">
        <v>83</v>
      </c>
      <c r="AY120" s="222" t="s">
        <v>148</v>
      </c>
    </row>
    <row r="121" spans="2:65" s="1" customFormat="1" ht="16.5" customHeight="1">
      <c r="B121" s="35"/>
      <c r="C121" s="234" t="s">
        <v>231</v>
      </c>
      <c r="D121" s="234" t="s">
        <v>281</v>
      </c>
      <c r="E121" s="235" t="s">
        <v>1288</v>
      </c>
      <c r="F121" s="236" t="s">
        <v>1289</v>
      </c>
      <c r="G121" s="237" t="s">
        <v>164</v>
      </c>
      <c r="H121" s="238">
        <v>14</v>
      </c>
      <c r="I121" s="239"/>
      <c r="J121" s="240">
        <f>ROUND(I121*H121,2)</f>
        <v>0</v>
      </c>
      <c r="K121" s="236" t="s">
        <v>19</v>
      </c>
      <c r="L121" s="241"/>
      <c r="M121" s="242" t="s">
        <v>19</v>
      </c>
      <c r="N121" s="243" t="s">
        <v>47</v>
      </c>
      <c r="O121" s="64"/>
      <c r="P121" s="195">
        <f>O121*H121</f>
        <v>0</v>
      </c>
      <c r="Q121" s="195">
        <v>5.0000000000000001E-3</v>
      </c>
      <c r="R121" s="195">
        <f>Q121*H121</f>
        <v>7.0000000000000007E-2</v>
      </c>
      <c r="S121" s="195">
        <v>0</v>
      </c>
      <c r="T121" s="196">
        <f>S121*H121</f>
        <v>0</v>
      </c>
      <c r="AR121" s="197" t="s">
        <v>173</v>
      </c>
      <c r="AT121" s="197" t="s">
        <v>281</v>
      </c>
      <c r="AU121" s="197" t="s">
        <v>85</v>
      </c>
      <c r="AY121" s="18" t="s">
        <v>148</v>
      </c>
      <c r="BE121" s="198">
        <f>IF(N121="základní",J121,0)</f>
        <v>0</v>
      </c>
      <c r="BF121" s="198">
        <f>IF(N121="snížená",J121,0)</f>
        <v>0</v>
      </c>
      <c r="BG121" s="198">
        <f>IF(N121="zákl. přenesená",J121,0)</f>
        <v>0</v>
      </c>
      <c r="BH121" s="198">
        <f>IF(N121="sníž. přenesená",J121,0)</f>
        <v>0</v>
      </c>
      <c r="BI121" s="198">
        <f>IF(N121="nulová",J121,0)</f>
        <v>0</v>
      </c>
      <c r="BJ121" s="18" t="s">
        <v>83</v>
      </c>
      <c r="BK121" s="198">
        <f>ROUND(I121*H121,2)</f>
        <v>0</v>
      </c>
      <c r="BL121" s="18" t="s">
        <v>154</v>
      </c>
      <c r="BM121" s="197" t="s">
        <v>1290</v>
      </c>
    </row>
    <row r="122" spans="2:65" s="1" customFormat="1" ht="11.25">
      <c r="B122" s="35"/>
      <c r="C122" s="36"/>
      <c r="D122" s="199" t="s">
        <v>156</v>
      </c>
      <c r="E122" s="36"/>
      <c r="F122" s="200" t="s">
        <v>1289</v>
      </c>
      <c r="G122" s="36"/>
      <c r="H122" s="36"/>
      <c r="I122" s="116"/>
      <c r="J122" s="36"/>
      <c r="K122" s="36"/>
      <c r="L122" s="39"/>
      <c r="M122" s="201"/>
      <c r="N122" s="64"/>
      <c r="O122" s="64"/>
      <c r="P122" s="64"/>
      <c r="Q122" s="64"/>
      <c r="R122" s="64"/>
      <c r="S122" s="64"/>
      <c r="T122" s="65"/>
      <c r="AT122" s="18" t="s">
        <v>156</v>
      </c>
      <c r="AU122" s="18" t="s">
        <v>85</v>
      </c>
    </row>
    <row r="123" spans="2:65" s="13" customFormat="1" ht="11.25">
      <c r="B123" s="212"/>
      <c r="C123" s="213"/>
      <c r="D123" s="199" t="s">
        <v>158</v>
      </c>
      <c r="E123" s="214" t="s">
        <v>19</v>
      </c>
      <c r="F123" s="215" t="s">
        <v>1291</v>
      </c>
      <c r="G123" s="213"/>
      <c r="H123" s="216">
        <v>14</v>
      </c>
      <c r="I123" s="217"/>
      <c r="J123" s="213"/>
      <c r="K123" s="213"/>
      <c r="L123" s="218"/>
      <c r="M123" s="219"/>
      <c r="N123" s="220"/>
      <c r="O123" s="220"/>
      <c r="P123" s="220"/>
      <c r="Q123" s="220"/>
      <c r="R123" s="220"/>
      <c r="S123" s="220"/>
      <c r="T123" s="221"/>
      <c r="AT123" s="222" t="s">
        <v>158</v>
      </c>
      <c r="AU123" s="222" t="s">
        <v>85</v>
      </c>
      <c r="AV123" s="13" t="s">
        <v>85</v>
      </c>
      <c r="AW123" s="13" t="s">
        <v>37</v>
      </c>
      <c r="AX123" s="13" t="s">
        <v>83</v>
      </c>
      <c r="AY123" s="222" t="s">
        <v>148</v>
      </c>
    </row>
    <row r="124" spans="2:65" s="1" customFormat="1" ht="16.5" customHeight="1">
      <c r="B124" s="35"/>
      <c r="C124" s="234" t="s">
        <v>238</v>
      </c>
      <c r="D124" s="234" t="s">
        <v>281</v>
      </c>
      <c r="E124" s="235" t="s">
        <v>1292</v>
      </c>
      <c r="F124" s="236" t="s">
        <v>1293</v>
      </c>
      <c r="G124" s="237" t="s">
        <v>164</v>
      </c>
      <c r="H124" s="238">
        <v>265</v>
      </c>
      <c r="I124" s="239"/>
      <c r="J124" s="240">
        <f>ROUND(I124*H124,2)</f>
        <v>0</v>
      </c>
      <c r="K124" s="236" t="s">
        <v>19</v>
      </c>
      <c r="L124" s="241"/>
      <c r="M124" s="242" t="s">
        <v>19</v>
      </c>
      <c r="N124" s="243" t="s">
        <v>47</v>
      </c>
      <c r="O124" s="64"/>
      <c r="P124" s="195">
        <f>O124*H124</f>
        <v>0</v>
      </c>
      <c r="Q124" s="195">
        <v>5.0000000000000001E-3</v>
      </c>
      <c r="R124" s="195">
        <f>Q124*H124</f>
        <v>1.325</v>
      </c>
      <c r="S124" s="195">
        <v>0</v>
      </c>
      <c r="T124" s="196">
        <f>S124*H124</f>
        <v>0</v>
      </c>
      <c r="AR124" s="197" t="s">
        <v>173</v>
      </c>
      <c r="AT124" s="197" t="s">
        <v>281</v>
      </c>
      <c r="AU124" s="197" t="s">
        <v>85</v>
      </c>
      <c r="AY124" s="18" t="s">
        <v>148</v>
      </c>
      <c r="BE124" s="198">
        <f>IF(N124="základní",J124,0)</f>
        <v>0</v>
      </c>
      <c r="BF124" s="198">
        <f>IF(N124="snížená",J124,0)</f>
        <v>0</v>
      </c>
      <c r="BG124" s="198">
        <f>IF(N124="zákl. přenesená",J124,0)</f>
        <v>0</v>
      </c>
      <c r="BH124" s="198">
        <f>IF(N124="sníž. přenesená",J124,0)</f>
        <v>0</v>
      </c>
      <c r="BI124" s="198">
        <f>IF(N124="nulová",J124,0)</f>
        <v>0</v>
      </c>
      <c r="BJ124" s="18" t="s">
        <v>83</v>
      </c>
      <c r="BK124" s="198">
        <f>ROUND(I124*H124,2)</f>
        <v>0</v>
      </c>
      <c r="BL124" s="18" t="s">
        <v>154</v>
      </c>
      <c r="BM124" s="197" t="s">
        <v>1294</v>
      </c>
    </row>
    <row r="125" spans="2:65" s="1" customFormat="1" ht="11.25">
      <c r="B125" s="35"/>
      <c r="C125" s="36"/>
      <c r="D125" s="199" t="s">
        <v>156</v>
      </c>
      <c r="E125" s="36"/>
      <c r="F125" s="200" t="s">
        <v>1293</v>
      </c>
      <c r="G125" s="36"/>
      <c r="H125" s="36"/>
      <c r="I125" s="116"/>
      <c r="J125" s="36"/>
      <c r="K125" s="36"/>
      <c r="L125" s="39"/>
      <c r="M125" s="201"/>
      <c r="N125" s="64"/>
      <c r="O125" s="64"/>
      <c r="P125" s="64"/>
      <c r="Q125" s="64"/>
      <c r="R125" s="64"/>
      <c r="S125" s="64"/>
      <c r="T125" s="65"/>
      <c r="AT125" s="18" t="s">
        <v>156</v>
      </c>
      <c r="AU125" s="18" t="s">
        <v>85</v>
      </c>
    </row>
    <row r="126" spans="2:65" s="13" customFormat="1" ht="11.25">
      <c r="B126" s="212"/>
      <c r="C126" s="213"/>
      <c r="D126" s="199" t="s">
        <v>158</v>
      </c>
      <c r="E126" s="214" t="s">
        <v>19</v>
      </c>
      <c r="F126" s="215" t="s">
        <v>1295</v>
      </c>
      <c r="G126" s="213"/>
      <c r="H126" s="216">
        <v>265</v>
      </c>
      <c r="I126" s="217"/>
      <c r="J126" s="213"/>
      <c r="K126" s="213"/>
      <c r="L126" s="218"/>
      <c r="M126" s="219"/>
      <c r="N126" s="220"/>
      <c r="O126" s="220"/>
      <c r="P126" s="220"/>
      <c r="Q126" s="220"/>
      <c r="R126" s="220"/>
      <c r="S126" s="220"/>
      <c r="T126" s="221"/>
      <c r="AT126" s="222" t="s">
        <v>158</v>
      </c>
      <c r="AU126" s="222" t="s">
        <v>85</v>
      </c>
      <c r="AV126" s="13" t="s">
        <v>85</v>
      </c>
      <c r="AW126" s="13" t="s">
        <v>37</v>
      </c>
      <c r="AX126" s="13" t="s">
        <v>83</v>
      </c>
      <c r="AY126" s="222" t="s">
        <v>148</v>
      </c>
    </row>
    <row r="127" spans="2:65" s="1" customFormat="1" ht="16.5" customHeight="1">
      <c r="B127" s="35"/>
      <c r="C127" s="234" t="s">
        <v>8</v>
      </c>
      <c r="D127" s="234" t="s">
        <v>281</v>
      </c>
      <c r="E127" s="235" t="s">
        <v>1296</v>
      </c>
      <c r="F127" s="236" t="s">
        <v>1297</v>
      </c>
      <c r="G127" s="237" t="s">
        <v>164</v>
      </c>
      <c r="H127" s="238">
        <v>550</v>
      </c>
      <c r="I127" s="239"/>
      <c r="J127" s="240">
        <f>ROUND(I127*H127,2)</f>
        <v>0</v>
      </c>
      <c r="K127" s="236" t="s">
        <v>19</v>
      </c>
      <c r="L127" s="241"/>
      <c r="M127" s="242" t="s">
        <v>19</v>
      </c>
      <c r="N127" s="243" t="s">
        <v>47</v>
      </c>
      <c r="O127" s="64"/>
      <c r="P127" s="195">
        <f>O127*H127</f>
        <v>0</v>
      </c>
      <c r="Q127" s="195">
        <v>5.0000000000000001E-3</v>
      </c>
      <c r="R127" s="195">
        <f>Q127*H127</f>
        <v>2.75</v>
      </c>
      <c r="S127" s="195">
        <v>0</v>
      </c>
      <c r="T127" s="196">
        <f>S127*H127</f>
        <v>0</v>
      </c>
      <c r="AR127" s="197" t="s">
        <v>173</v>
      </c>
      <c r="AT127" s="197" t="s">
        <v>281</v>
      </c>
      <c r="AU127" s="197" t="s">
        <v>85</v>
      </c>
      <c r="AY127" s="18" t="s">
        <v>148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18" t="s">
        <v>83</v>
      </c>
      <c r="BK127" s="198">
        <f>ROUND(I127*H127,2)</f>
        <v>0</v>
      </c>
      <c r="BL127" s="18" t="s">
        <v>154</v>
      </c>
      <c r="BM127" s="197" t="s">
        <v>1298</v>
      </c>
    </row>
    <row r="128" spans="2:65" s="1" customFormat="1" ht="11.25">
      <c r="B128" s="35"/>
      <c r="C128" s="36"/>
      <c r="D128" s="199" t="s">
        <v>156</v>
      </c>
      <c r="E128" s="36"/>
      <c r="F128" s="200" t="s">
        <v>1297</v>
      </c>
      <c r="G128" s="36"/>
      <c r="H128" s="36"/>
      <c r="I128" s="116"/>
      <c r="J128" s="36"/>
      <c r="K128" s="36"/>
      <c r="L128" s="39"/>
      <c r="M128" s="201"/>
      <c r="N128" s="64"/>
      <c r="O128" s="64"/>
      <c r="P128" s="64"/>
      <c r="Q128" s="64"/>
      <c r="R128" s="64"/>
      <c r="S128" s="64"/>
      <c r="T128" s="65"/>
      <c r="AT128" s="18" t="s">
        <v>156</v>
      </c>
      <c r="AU128" s="18" t="s">
        <v>85</v>
      </c>
    </row>
    <row r="129" spans="2:65" s="13" customFormat="1" ht="11.25">
      <c r="B129" s="212"/>
      <c r="C129" s="213"/>
      <c r="D129" s="199" t="s">
        <v>158</v>
      </c>
      <c r="E129" s="214" t="s">
        <v>19</v>
      </c>
      <c r="F129" s="215" t="s">
        <v>1299</v>
      </c>
      <c r="G129" s="213"/>
      <c r="H129" s="216">
        <v>550</v>
      </c>
      <c r="I129" s="217"/>
      <c r="J129" s="213"/>
      <c r="K129" s="213"/>
      <c r="L129" s="218"/>
      <c r="M129" s="219"/>
      <c r="N129" s="220"/>
      <c r="O129" s="220"/>
      <c r="P129" s="220"/>
      <c r="Q129" s="220"/>
      <c r="R129" s="220"/>
      <c r="S129" s="220"/>
      <c r="T129" s="221"/>
      <c r="AT129" s="222" t="s">
        <v>158</v>
      </c>
      <c r="AU129" s="222" t="s">
        <v>85</v>
      </c>
      <c r="AV129" s="13" t="s">
        <v>85</v>
      </c>
      <c r="AW129" s="13" t="s">
        <v>37</v>
      </c>
      <c r="AX129" s="13" t="s">
        <v>83</v>
      </c>
      <c r="AY129" s="222" t="s">
        <v>148</v>
      </c>
    </row>
    <row r="130" spans="2:65" s="1" customFormat="1" ht="16.5" customHeight="1">
      <c r="B130" s="35"/>
      <c r="C130" s="234" t="s">
        <v>250</v>
      </c>
      <c r="D130" s="234" t="s">
        <v>281</v>
      </c>
      <c r="E130" s="235" t="s">
        <v>1300</v>
      </c>
      <c r="F130" s="236" t="s">
        <v>1301</v>
      </c>
      <c r="G130" s="237" t="s">
        <v>164</v>
      </c>
      <c r="H130" s="238">
        <v>456</v>
      </c>
      <c r="I130" s="239"/>
      <c r="J130" s="240">
        <f>ROUND(I130*H130,2)</f>
        <v>0</v>
      </c>
      <c r="K130" s="236" t="s">
        <v>19</v>
      </c>
      <c r="L130" s="241"/>
      <c r="M130" s="242" t="s">
        <v>19</v>
      </c>
      <c r="N130" s="243" t="s">
        <v>47</v>
      </c>
      <c r="O130" s="64"/>
      <c r="P130" s="195">
        <f>O130*H130</f>
        <v>0</v>
      </c>
      <c r="Q130" s="195">
        <v>5.0000000000000001E-3</v>
      </c>
      <c r="R130" s="195">
        <f>Q130*H130</f>
        <v>2.2800000000000002</v>
      </c>
      <c r="S130" s="195">
        <v>0</v>
      </c>
      <c r="T130" s="196">
        <f>S130*H130</f>
        <v>0</v>
      </c>
      <c r="AR130" s="197" t="s">
        <v>173</v>
      </c>
      <c r="AT130" s="197" t="s">
        <v>281</v>
      </c>
      <c r="AU130" s="197" t="s">
        <v>85</v>
      </c>
      <c r="AY130" s="18" t="s">
        <v>148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18" t="s">
        <v>83</v>
      </c>
      <c r="BK130" s="198">
        <f>ROUND(I130*H130,2)</f>
        <v>0</v>
      </c>
      <c r="BL130" s="18" t="s">
        <v>154</v>
      </c>
      <c r="BM130" s="197" t="s">
        <v>1302</v>
      </c>
    </row>
    <row r="131" spans="2:65" s="1" customFormat="1" ht="11.25">
      <c r="B131" s="35"/>
      <c r="C131" s="36"/>
      <c r="D131" s="199" t="s">
        <v>156</v>
      </c>
      <c r="E131" s="36"/>
      <c r="F131" s="200" t="s">
        <v>1301</v>
      </c>
      <c r="G131" s="36"/>
      <c r="H131" s="36"/>
      <c r="I131" s="116"/>
      <c r="J131" s="36"/>
      <c r="K131" s="36"/>
      <c r="L131" s="39"/>
      <c r="M131" s="201"/>
      <c r="N131" s="64"/>
      <c r="O131" s="64"/>
      <c r="P131" s="64"/>
      <c r="Q131" s="64"/>
      <c r="R131" s="64"/>
      <c r="S131" s="64"/>
      <c r="T131" s="65"/>
      <c r="AT131" s="18" t="s">
        <v>156</v>
      </c>
      <c r="AU131" s="18" t="s">
        <v>85</v>
      </c>
    </row>
    <row r="132" spans="2:65" s="13" customFormat="1" ht="11.25">
      <c r="B132" s="212"/>
      <c r="C132" s="213"/>
      <c r="D132" s="199" t="s">
        <v>158</v>
      </c>
      <c r="E132" s="214" t="s">
        <v>19</v>
      </c>
      <c r="F132" s="215" t="s">
        <v>1303</v>
      </c>
      <c r="G132" s="213"/>
      <c r="H132" s="216">
        <v>456</v>
      </c>
      <c r="I132" s="217"/>
      <c r="J132" s="213"/>
      <c r="K132" s="213"/>
      <c r="L132" s="218"/>
      <c r="M132" s="219"/>
      <c r="N132" s="220"/>
      <c r="O132" s="220"/>
      <c r="P132" s="220"/>
      <c r="Q132" s="220"/>
      <c r="R132" s="220"/>
      <c r="S132" s="220"/>
      <c r="T132" s="221"/>
      <c r="AT132" s="222" t="s">
        <v>158</v>
      </c>
      <c r="AU132" s="222" t="s">
        <v>85</v>
      </c>
      <c r="AV132" s="13" t="s">
        <v>85</v>
      </c>
      <c r="AW132" s="13" t="s">
        <v>37</v>
      </c>
      <c r="AX132" s="13" t="s">
        <v>83</v>
      </c>
      <c r="AY132" s="222" t="s">
        <v>148</v>
      </c>
    </row>
    <row r="133" spans="2:65" s="1" customFormat="1" ht="16.5" customHeight="1">
      <c r="B133" s="35"/>
      <c r="C133" s="234" t="s">
        <v>256</v>
      </c>
      <c r="D133" s="234" t="s">
        <v>281</v>
      </c>
      <c r="E133" s="235" t="s">
        <v>1304</v>
      </c>
      <c r="F133" s="236" t="s">
        <v>1305</v>
      </c>
      <c r="G133" s="237" t="s">
        <v>164</v>
      </c>
      <c r="H133" s="238">
        <v>227</v>
      </c>
      <c r="I133" s="239"/>
      <c r="J133" s="240">
        <f>ROUND(I133*H133,2)</f>
        <v>0</v>
      </c>
      <c r="K133" s="236" t="s">
        <v>19</v>
      </c>
      <c r="L133" s="241"/>
      <c r="M133" s="242" t="s">
        <v>19</v>
      </c>
      <c r="N133" s="243" t="s">
        <v>47</v>
      </c>
      <c r="O133" s="64"/>
      <c r="P133" s="195">
        <f>O133*H133</f>
        <v>0</v>
      </c>
      <c r="Q133" s="195">
        <v>5.0000000000000001E-3</v>
      </c>
      <c r="R133" s="195">
        <f>Q133*H133</f>
        <v>1.135</v>
      </c>
      <c r="S133" s="195">
        <v>0</v>
      </c>
      <c r="T133" s="196">
        <f>S133*H133</f>
        <v>0</v>
      </c>
      <c r="AR133" s="197" t="s">
        <v>173</v>
      </c>
      <c r="AT133" s="197" t="s">
        <v>281</v>
      </c>
      <c r="AU133" s="197" t="s">
        <v>85</v>
      </c>
      <c r="AY133" s="18" t="s">
        <v>148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18" t="s">
        <v>83</v>
      </c>
      <c r="BK133" s="198">
        <f>ROUND(I133*H133,2)</f>
        <v>0</v>
      </c>
      <c r="BL133" s="18" t="s">
        <v>154</v>
      </c>
      <c r="BM133" s="197" t="s">
        <v>1306</v>
      </c>
    </row>
    <row r="134" spans="2:65" s="1" customFormat="1" ht="11.25">
      <c r="B134" s="35"/>
      <c r="C134" s="36"/>
      <c r="D134" s="199" t="s">
        <v>156</v>
      </c>
      <c r="E134" s="36"/>
      <c r="F134" s="200" t="s">
        <v>1305</v>
      </c>
      <c r="G134" s="36"/>
      <c r="H134" s="36"/>
      <c r="I134" s="116"/>
      <c r="J134" s="36"/>
      <c r="K134" s="36"/>
      <c r="L134" s="39"/>
      <c r="M134" s="201"/>
      <c r="N134" s="64"/>
      <c r="O134" s="64"/>
      <c r="P134" s="64"/>
      <c r="Q134" s="64"/>
      <c r="R134" s="64"/>
      <c r="S134" s="64"/>
      <c r="T134" s="65"/>
      <c r="AT134" s="18" t="s">
        <v>156</v>
      </c>
      <c r="AU134" s="18" t="s">
        <v>85</v>
      </c>
    </row>
    <row r="135" spans="2:65" s="13" customFormat="1" ht="11.25">
      <c r="B135" s="212"/>
      <c r="C135" s="213"/>
      <c r="D135" s="199" t="s">
        <v>158</v>
      </c>
      <c r="E135" s="214" t="s">
        <v>19</v>
      </c>
      <c r="F135" s="215" t="s">
        <v>1307</v>
      </c>
      <c r="G135" s="213"/>
      <c r="H135" s="216">
        <v>227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158</v>
      </c>
      <c r="AU135" s="222" t="s">
        <v>85</v>
      </c>
      <c r="AV135" s="13" t="s">
        <v>85</v>
      </c>
      <c r="AW135" s="13" t="s">
        <v>37</v>
      </c>
      <c r="AX135" s="13" t="s">
        <v>83</v>
      </c>
      <c r="AY135" s="222" t="s">
        <v>148</v>
      </c>
    </row>
    <row r="136" spans="2:65" s="1" customFormat="1" ht="16.5" customHeight="1">
      <c r="B136" s="35"/>
      <c r="C136" s="234" t="s">
        <v>262</v>
      </c>
      <c r="D136" s="234" t="s">
        <v>281</v>
      </c>
      <c r="E136" s="235" t="s">
        <v>1308</v>
      </c>
      <c r="F136" s="236" t="s">
        <v>1309</v>
      </c>
      <c r="G136" s="237" t="s">
        <v>164</v>
      </c>
      <c r="H136" s="238">
        <v>145</v>
      </c>
      <c r="I136" s="239"/>
      <c r="J136" s="240">
        <f>ROUND(I136*H136,2)</f>
        <v>0</v>
      </c>
      <c r="K136" s="236" t="s">
        <v>19</v>
      </c>
      <c r="L136" s="241"/>
      <c r="M136" s="242" t="s">
        <v>19</v>
      </c>
      <c r="N136" s="243" t="s">
        <v>47</v>
      </c>
      <c r="O136" s="64"/>
      <c r="P136" s="195">
        <f>O136*H136</f>
        <v>0</v>
      </c>
      <c r="Q136" s="195">
        <v>5.0000000000000001E-3</v>
      </c>
      <c r="R136" s="195">
        <f>Q136*H136</f>
        <v>0.72499999999999998</v>
      </c>
      <c r="S136" s="195">
        <v>0</v>
      </c>
      <c r="T136" s="196">
        <f>S136*H136</f>
        <v>0</v>
      </c>
      <c r="AR136" s="197" t="s">
        <v>173</v>
      </c>
      <c r="AT136" s="197" t="s">
        <v>281</v>
      </c>
      <c r="AU136" s="197" t="s">
        <v>85</v>
      </c>
      <c r="AY136" s="18" t="s">
        <v>148</v>
      </c>
      <c r="BE136" s="198">
        <f>IF(N136="základní",J136,0)</f>
        <v>0</v>
      </c>
      <c r="BF136" s="198">
        <f>IF(N136="snížená",J136,0)</f>
        <v>0</v>
      </c>
      <c r="BG136" s="198">
        <f>IF(N136="zákl. přenesená",J136,0)</f>
        <v>0</v>
      </c>
      <c r="BH136" s="198">
        <f>IF(N136="sníž. přenesená",J136,0)</f>
        <v>0</v>
      </c>
      <c r="BI136" s="198">
        <f>IF(N136="nulová",J136,0)</f>
        <v>0</v>
      </c>
      <c r="BJ136" s="18" t="s">
        <v>83</v>
      </c>
      <c r="BK136" s="198">
        <f>ROUND(I136*H136,2)</f>
        <v>0</v>
      </c>
      <c r="BL136" s="18" t="s">
        <v>154</v>
      </c>
      <c r="BM136" s="197" t="s">
        <v>1310</v>
      </c>
    </row>
    <row r="137" spans="2:65" s="1" customFormat="1" ht="11.25">
      <c r="B137" s="35"/>
      <c r="C137" s="36"/>
      <c r="D137" s="199" t="s">
        <v>156</v>
      </c>
      <c r="E137" s="36"/>
      <c r="F137" s="200" t="s">
        <v>1311</v>
      </c>
      <c r="G137" s="36"/>
      <c r="H137" s="36"/>
      <c r="I137" s="116"/>
      <c r="J137" s="36"/>
      <c r="K137" s="36"/>
      <c r="L137" s="39"/>
      <c r="M137" s="201"/>
      <c r="N137" s="64"/>
      <c r="O137" s="64"/>
      <c r="P137" s="64"/>
      <c r="Q137" s="64"/>
      <c r="R137" s="64"/>
      <c r="S137" s="64"/>
      <c r="T137" s="65"/>
      <c r="AT137" s="18" t="s">
        <v>156</v>
      </c>
      <c r="AU137" s="18" t="s">
        <v>85</v>
      </c>
    </row>
    <row r="138" spans="2:65" s="13" customFormat="1" ht="11.25">
      <c r="B138" s="212"/>
      <c r="C138" s="213"/>
      <c r="D138" s="199" t="s">
        <v>158</v>
      </c>
      <c r="E138" s="214" t="s">
        <v>19</v>
      </c>
      <c r="F138" s="215" t="s">
        <v>1312</v>
      </c>
      <c r="G138" s="213"/>
      <c r="H138" s="216">
        <v>145</v>
      </c>
      <c r="I138" s="217"/>
      <c r="J138" s="213"/>
      <c r="K138" s="213"/>
      <c r="L138" s="218"/>
      <c r="M138" s="219"/>
      <c r="N138" s="220"/>
      <c r="O138" s="220"/>
      <c r="P138" s="220"/>
      <c r="Q138" s="220"/>
      <c r="R138" s="220"/>
      <c r="S138" s="220"/>
      <c r="T138" s="221"/>
      <c r="AT138" s="222" t="s">
        <v>158</v>
      </c>
      <c r="AU138" s="222" t="s">
        <v>85</v>
      </c>
      <c r="AV138" s="13" t="s">
        <v>85</v>
      </c>
      <c r="AW138" s="13" t="s">
        <v>37</v>
      </c>
      <c r="AX138" s="13" t="s">
        <v>83</v>
      </c>
      <c r="AY138" s="222" t="s">
        <v>148</v>
      </c>
    </row>
    <row r="139" spans="2:65" s="1" customFormat="1" ht="16.5" customHeight="1">
      <c r="B139" s="35"/>
      <c r="C139" s="234" t="s">
        <v>269</v>
      </c>
      <c r="D139" s="234" t="s">
        <v>281</v>
      </c>
      <c r="E139" s="235" t="s">
        <v>1313</v>
      </c>
      <c r="F139" s="236" t="s">
        <v>1314</v>
      </c>
      <c r="G139" s="237" t="s">
        <v>164</v>
      </c>
      <c r="H139" s="238">
        <v>120</v>
      </c>
      <c r="I139" s="239"/>
      <c r="J139" s="240">
        <f>ROUND(I139*H139,2)</f>
        <v>0</v>
      </c>
      <c r="K139" s="236" t="s">
        <v>19</v>
      </c>
      <c r="L139" s="241"/>
      <c r="M139" s="242" t="s">
        <v>19</v>
      </c>
      <c r="N139" s="243" t="s">
        <v>47</v>
      </c>
      <c r="O139" s="64"/>
      <c r="P139" s="195">
        <f>O139*H139</f>
        <v>0</v>
      </c>
      <c r="Q139" s="195">
        <v>5.0000000000000001E-3</v>
      </c>
      <c r="R139" s="195">
        <f>Q139*H139</f>
        <v>0.6</v>
      </c>
      <c r="S139" s="195">
        <v>0</v>
      </c>
      <c r="T139" s="196">
        <f>S139*H139</f>
        <v>0</v>
      </c>
      <c r="AR139" s="197" t="s">
        <v>173</v>
      </c>
      <c r="AT139" s="197" t="s">
        <v>281</v>
      </c>
      <c r="AU139" s="197" t="s">
        <v>85</v>
      </c>
      <c r="AY139" s="18" t="s">
        <v>148</v>
      </c>
      <c r="BE139" s="198">
        <f>IF(N139="základní",J139,0)</f>
        <v>0</v>
      </c>
      <c r="BF139" s="198">
        <f>IF(N139="snížená",J139,0)</f>
        <v>0</v>
      </c>
      <c r="BG139" s="198">
        <f>IF(N139="zákl. přenesená",J139,0)</f>
        <v>0</v>
      </c>
      <c r="BH139" s="198">
        <f>IF(N139="sníž. přenesená",J139,0)</f>
        <v>0</v>
      </c>
      <c r="BI139" s="198">
        <f>IF(N139="nulová",J139,0)</f>
        <v>0</v>
      </c>
      <c r="BJ139" s="18" t="s">
        <v>83</v>
      </c>
      <c r="BK139" s="198">
        <f>ROUND(I139*H139,2)</f>
        <v>0</v>
      </c>
      <c r="BL139" s="18" t="s">
        <v>154</v>
      </c>
      <c r="BM139" s="197" t="s">
        <v>1315</v>
      </c>
    </row>
    <row r="140" spans="2:65" s="1" customFormat="1" ht="11.25">
      <c r="B140" s="35"/>
      <c r="C140" s="36"/>
      <c r="D140" s="199" t="s">
        <v>156</v>
      </c>
      <c r="E140" s="36"/>
      <c r="F140" s="200" t="s">
        <v>1316</v>
      </c>
      <c r="G140" s="36"/>
      <c r="H140" s="36"/>
      <c r="I140" s="116"/>
      <c r="J140" s="36"/>
      <c r="K140" s="36"/>
      <c r="L140" s="39"/>
      <c r="M140" s="201"/>
      <c r="N140" s="64"/>
      <c r="O140" s="64"/>
      <c r="P140" s="64"/>
      <c r="Q140" s="64"/>
      <c r="R140" s="64"/>
      <c r="S140" s="64"/>
      <c r="T140" s="65"/>
      <c r="AT140" s="18" t="s">
        <v>156</v>
      </c>
      <c r="AU140" s="18" t="s">
        <v>85</v>
      </c>
    </row>
    <row r="141" spans="2:65" s="13" customFormat="1" ht="11.25">
      <c r="B141" s="212"/>
      <c r="C141" s="213"/>
      <c r="D141" s="199" t="s">
        <v>158</v>
      </c>
      <c r="E141" s="214" t="s">
        <v>19</v>
      </c>
      <c r="F141" s="215" t="s">
        <v>1317</v>
      </c>
      <c r="G141" s="213"/>
      <c r="H141" s="216">
        <v>120</v>
      </c>
      <c r="I141" s="217"/>
      <c r="J141" s="213"/>
      <c r="K141" s="213"/>
      <c r="L141" s="218"/>
      <c r="M141" s="219"/>
      <c r="N141" s="220"/>
      <c r="O141" s="220"/>
      <c r="P141" s="220"/>
      <c r="Q141" s="220"/>
      <c r="R141" s="220"/>
      <c r="S141" s="220"/>
      <c r="T141" s="221"/>
      <c r="AT141" s="222" t="s">
        <v>158</v>
      </c>
      <c r="AU141" s="222" t="s">
        <v>85</v>
      </c>
      <c r="AV141" s="13" t="s">
        <v>85</v>
      </c>
      <c r="AW141" s="13" t="s">
        <v>37</v>
      </c>
      <c r="AX141" s="13" t="s">
        <v>83</v>
      </c>
      <c r="AY141" s="222" t="s">
        <v>148</v>
      </c>
    </row>
    <row r="142" spans="2:65" s="1" customFormat="1" ht="16.5" customHeight="1">
      <c r="B142" s="35"/>
      <c r="C142" s="234" t="s">
        <v>275</v>
      </c>
      <c r="D142" s="234" t="s">
        <v>281</v>
      </c>
      <c r="E142" s="235" t="s">
        <v>1318</v>
      </c>
      <c r="F142" s="236" t="s">
        <v>1319</v>
      </c>
      <c r="G142" s="237" t="s">
        <v>164</v>
      </c>
      <c r="H142" s="238">
        <v>120</v>
      </c>
      <c r="I142" s="239"/>
      <c r="J142" s="240">
        <f>ROUND(I142*H142,2)</f>
        <v>0</v>
      </c>
      <c r="K142" s="236" t="s">
        <v>19</v>
      </c>
      <c r="L142" s="241"/>
      <c r="M142" s="242" t="s">
        <v>19</v>
      </c>
      <c r="N142" s="243" t="s">
        <v>47</v>
      </c>
      <c r="O142" s="64"/>
      <c r="P142" s="195">
        <f>O142*H142</f>
        <v>0</v>
      </c>
      <c r="Q142" s="195">
        <v>5.0000000000000001E-3</v>
      </c>
      <c r="R142" s="195">
        <f>Q142*H142</f>
        <v>0.6</v>
      </c>
      <c r="S142" s="195">
        <v>0</v>
      </c>
      <c r="T142" s="196">
        <f>S142*H142</f>
        <v>0</v>
      </c>
      <c r="AR142" s="197" t="s">
        <v>173</v>
      </c>
      <c r="AT142" s="197" t="s">
        <v>281</v>
      </c>
      <c r="AU142" s="197" t="s">
        <v>85</v>
      </c>
      <c r="AY142" s="18" t="s">
        <v>148</v>
      </c>
      <c r="BE142" s="198">
        <f>IF(N142="základní",J142,0)</f>
        <v>0</v>
      </c>
      <c r="BF142" s="198">
        <f>IF(N142="snížená",J142,0)</f>
        <v>0</v>
      </c>
      <c r="BG142" s="198">
        <f>IF(N142="zákl. přenesená",J142,0)</f>
        <v>0</v>
      </c>
      <c r="BH142" s="198">
        <f>IF(N142="sníž. přenesená",J142,0)</f>
        <v>0</v>
      </c>
      <c r="BI142" s="198">
        <f>IF(N142="nulová",J142,0)</f>
        <v>0</v>
      </c>
      <c r="BJ142" s="18" t="s">
        <v>83</v>
      </c>
      <c r="BK142" s="198">
        <f>ROUND(I142*H142,2)</f>
        <v>0</v>
      </c>
      <c r="BL142" s="18" t="s">
        <v>154</v>
      </c>
      <c r="BM142" s="197" t="s">
        <v>1320</v>
      </c>
    </row>
    <row r="143" spans="2:65" s="1" customFormat="1" ht="11.25">
      <c r="B143" s="35"/>
      <c r="C143" s="36"/>
      <c r="D143" s="199" t="s">
        <v>156</v>
      </c>
      <c r="E143" s="36"/>
      <c r="F143" s="200" t="s">
        <v>1319</v>
      </c>
      <c r="G143" s="36"/>
      <c r="H143" s="36"/>
      <c r="I143" s="116"/>
      <c r="J143" s="36"/>
      <c r="K143" s="36"/>
      <c r="L143" s="39"/>
      <c r="M143" s="201"/>
      <c r="N143" s="64"/>
      <c r="O143" s="64"/>
      <c r="P143" s="64"/>
      <c r="Q143" s="64"/>
      <c r="R143" s="64"/>
      <c r="S143" s="64"/>
      <c r="T143" s="65"/>
      <c r="AT143" s="18" t="s">
        <v>156</v>
      </c>
      <c r="AU143" s="18" t="s">
        <v>85</v>
      </c>
    </row>
    <row r="144" spans="2:65" s="13" customFormat="1" ht="11.25">
      <c r="B144" s="212"/>
      <c r="C144" s="213"/>
      <c r="D144" s="199" t="s">
        <v>158</v>
      </c>
      <c r="E144" s="214" t="s">
        <v>19</v>
      </c>
      <c r="F144" s="215" t="s">
        <v>1317</v>
      </c>
      <c r="G144" s="213"/>
      <c r="H144" s="216">
        <v>120</v>
      </c>
      <c r="I144" s="217"/>
      <c r="J144" s="213"/>
      <c r="K144" s="213"/>
      <c r="L144" s="218"/>
      <c r="M144" s="219"/>
      <c r="N144" s="220"/>
      <c r="O144" s="220"/>
      <c r="P144" s="220"/>
      <c r="Q144" s="220"/>
      <c r="R144" s="220"/>
      <c r="S144" s="220"/>
      <c r="T144" s="221"/>
      <c r="AT144" s="222" t="s">
        <v>158</v>
      </c>
      <c r="AU144" s="222" t="s">
        <v>85</v>
      </c>
      <c r="AV144" s="13" t="s">
        <v>85</v>
      </c>
      <c r="AW144" s="13" t="s">
        <v>37</v>
      </c>
      <c r="AX144" s="13" t="s">
        <v>83</v>
      </c>
      <c r="AY144" s="222" t="s">
        <v>148</v>
      </c>
    </row>
    <row r="145" spans="2:65" s="1" customFormat="1" ht="24" customHeight="1">
      <c r="B145" s="35"/>
      <c r="C145" s="186" t="s">
        <v>7</v>
      </c>
      <c r="D145" s="186" t="s">
        <v>150</v>
      </c>
      <c r="E145" s="187" t="s">
        <v>1321</v>
      </c>
      <c r="F145" s="188" t="s">
        <v>1322</v>
      </c>
      <c r="G145" s="189" t="s">
        <v>198</v>
      </c>
      <c r="H145" s="190">
        <v>9.4499999999999993</v>
      </c>
      <c r="I145" s="191"/>
      <c r="J145" s="192">
        <f>ROUND(I145*H145,2)</f>
        <v>0</v>
      </c>
      <c r="K145" s="188" t="s">
        <v>165</v>
      </c>
      <c r="L145" s="39"/>
      <c r="M145" s="193" t="s">
        <v>19</v>
      </c>
      <c r="N145" s="194" t="s">
        <v>47</v>
      </c>
      <c r="O145" s="64"/>
      <c r="P145" s="195">
        <f>O145*H145</f>
        <v>0</v>
      </c>
      <c r="Q145" s="195">
        <v>3.6000000000000002E-4</v>
      </c>
      <c r="R145" s="195">
        <f>Q145*H145</f>
        <v>3.4020000000000001E-3</v>
      </c>
      <c r="S145" s="195">
        <v>0</v>
      </c>
      <c r="T145" s="196">
        <f>S145*H145</f>
        <v>0</v>
      </c>
      <c r="AR145" s="197" t="s">
        <v>154</v>
      </c>
      <c r="AT145" s="197" t="s">
        <v>150</v>
      </c>
      <c r="AU145" s="197" t="s">
        <v>85</v>
      </c>
      <c r="AY145" s="18" t="s">
        <v>148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83</v>
      </c>
      <c r="BK145" s="198">
        <f>ROUND(I145*H145,2)</f>
        <v>0</v>
      </c>
      <c r="BL145" s="18" t="s">
        <v>154</v>
      </c>
      <c r="BM145" s="197" t="s">
        <v>1323</v>
      </c>
    </row>
    <row r="146" spans="2:65" s="1" customFormat="1" ht="19.5">
      <c r="B146" s="35"/>
      <c r="C146" s="36"/>
      <c r="D146" s="199" t="s">
        <v>156</v>
      </c>
      <c r="E146" s="36"/>
      <c r="F146" s="200" t="s">
        <v>1324</v>
      </c>
      <c r="G146" s="36"/>
      <c r="H146" s="36"/>
      <c r="I146" s="116"/>
      <c r="J146" s="36"/>
      <c r="K146" s="36"/>
      <c r="L146" s="39"/>
      <c r="M146" s="201"/>
      <c r="N146" s="64"/>
      <c r="O146" s="64"/>
      <c r="P146" s="64"/>
      <c r="Q146" s="64"/>
      <c r="R146" s="64"/>
      <c r="S146" s="64"/>
      <c r="T146" s="65"/>
      <c r="AT146" s="18" t="s">
        <v>156</v>
      </c>
      <c r="AU146" s="18" t="s">
        <v>85</v>
      </c>
    </row>
    <row r="147" spans="2:65" s="13" customFormat="1" ht="11.25">
      <c r="B147" s="212"/>
      <c r="C147" s="213"/>
      <c r="D147" s="199" t="s">
        <v>158</v>
      </c>
      <c r="E147" s="214" t="s">
        <v>19</v>
      </c>
      <c r="F147" s="215" t="s">
        <v>1325</v>
      </c>
      <c r="G147" s="213"/>
      <c r="H147" s="216">
        <v>9.4499999999999993</v>
      </c>
      <c r="I147" s="217"/>
      <c r="J147" s="213"/>
      <c r="K147" s="213"/>
      <c r="L147" s="218"/>
      <c r="M147" s="219"/>
      <c r="N147" s="220"/>
      <c r="O147" s="220"/>
      <c r="P147" s="220"/>
      <c r="Q147" s="220"/>
      <c r="R147" s="220"/>
      <c r="S147" s="220"/>
      <c r="T147" s="221"/>
      <c r="AT147" s="222" t="s">
        <v>158</v>
      </c>
      <c r="AU147" s="222" t="s">
        <v>85</v>
      </c>
      <c r="AV147" s="13" t="s">
        <v>85</v>
      </c>
      <c r="AW147" s="13" t="s">
        <v>37</v>
      </c>
      <c r="AX147" s="13" t="s">
        <v>83</v>
      </c>
      <c r="AY147" s="222" t="s">
        <v>148</v>
      </c>
    </row>
    <row r="148" spans="2:65" s="1" customFormat="1" ht="24" customHeight="1">
      <c r="B148" s="35"/>
      <c r="C148" s="186" t="s">
        <v>285</v>
      </c>
      <c r="D148" s="186" t="s">
        <v>150</v>
      </c>
      <c r="E148" s="187" t="s">
        <v>1326</v>
      </c>
      <c r="F148" s="188" t="s">
        <v>1327</v>
      </c>
      <c r="G148" s="189" t="s">
        <v>164</v>
      </c>
      <c r="H148" s="190">
        <v>81</v>
      </c>
      <c r="I148" s="191"/>
      <c r="J148" s="192">
        <f>ROUND(I148*H148,2)</f>
        <v>0</v>
      </c>
      <c r="K148" s="188" t="s">
        <v>19</v>
      </c>
      <c r="L148" s="39"/>
      <c r="M148" s="193" t="s">
        <v>19</v>
      </c>
      <c r="N148" s="194" t="s">
        <v>47</v>
      </c>
      <c r="O148" s="64"/>
      <c r="P148" s="195">
        <f>O148*H148</f>
        <v>0</v>
      </c>
      <c r="Q148" s="195">
        <v>6.0000000000000002E-5</v>
      </c>
      <c r="R148" s="195">
        <f>Q148*H148</f>
        <v>4.8599999999999997E-3</v>
      </c>
      <c r="S148" s="195">
        <v>0</v>
      </c>
      <c r="T148" s="196">
        <f>S148*H148</f>
        <v>0</v>
      </c>
      <c r="AR148" s="197" t="s">
        <v>154</v>
      </c>
      <c r="AT148" s="197" t="s">
        <v>150</v>
      </c>
      <c r="AU148" s="197" t="s">
        <v>85</v>
      </c>
      <c r="AY148" s="18" t="s">
        <v>148</v>
      </c>
      <c r="BE148" s="198">
        <f>IF(N148="základní",J148,0)</f>
        <v>0</v>
      </c>
      <c r="BF148" s="198">
        <f>IF(N148="snížená",J148,0)</f>
        <v>0</v>
      </c>
      <c r="BG148" s="198">
        <f>IF(N148="zákl. přenesená",J148,0)</f>
        <v>0</v>
      </c>
      <c r="BH148" s="198">
        <f>IF(N148="sníž. přenesená",J148,0)</f>
        <v>0</v>
      </c>
      <c r="BI148" s="198">
        <f>IF(N148="nulová",J148,0)</f>
        <v>0</v>
      </c>
      <c r="BJ148" s="18" t="s">
        <v>83</v>
      </c>
      <c r="BK148" s="198">
        <f>ROUND(I148*H148,2)</f>
        <v>0</v>
      </c>
      <c r="BL148" s="18" t="s">
        <v>154</v>
      </c>
      <c r="BM148" s="197" t="s">
        <v>1328</v>
      </c>
    </row>
    <row r="149" spans="2:65" s="1" customFormat="1" ht="11.25">
      <c r="B149" s="35"/>
      <c r="C149" s="36"/>
      <c r="D149" s="199" t="s">
        <v>156</v>
      </c>
      <c r="E149" s="36"/>
      <c r="F149" s="200" t="s">
        <v>1329</v>
      </c>
      <c r="G149" s="36"/>
      <c r="H149" s="36"/>
      <c r="I149" s="116"/>
      <c r="J149" s="36"/>
      <c r="K149" s="36"/>
      <c r="L149" s="39"/>
      <c r="M149" s="201"/>
      <c r="N149" s="64"/>
      <c r="O149" s="64"/>
      <c r="P149" s="64"/>
      <c r="Q149" s="64"/>
      <c r="R149" s="64"/>
      <c r="S149" s="64"/>
      <c r="T149" s="65"/>
      <c r="AT149" s="18" t="s">
        <v>156</v>
      </c>
      <c r="AU149" s="18" t="s">
        <v>85</v>
      </c>
    </row>
    <row r="150" spans="2:65" s="13" customFormat="1" ht="11.25">
      <c r="B150" s="212"/>
      <c r="C150" s="213"/>
      <c r="D150" s="199" t="s">
        <v>158</v>
      </c>
      <c r="E150" s="214" t="s">
        <v>19</v>
      </c>
      <c r="F150" s="215" t="s">
        <v>1330</v>
      </c>
      <c r="G150" s="213"/>
      <c r="H150" s="216">
        <v>81</v>
      </c>
      <c r="I150" s="217"/>
      <c r="J150" s="213"/>
      <c r="K150" s="213"/>
      <c r="L150" s="218"/>
      <c r="M150" s="219"/>
      <c r="N150" s="220"/>
      <c r="O150" s="220"/>
      <c r="P150" s="220"/>
      <c r="Q150" s="220"/>
      <c r="R150" s="220"/>
      <c r="S150" s="220"/>
      <c r="T150" s="221"/>
      <c r="AT150" s="222" t="s">
        <v>158</v>
      </c>
      <c r="AU150" s="222" t="s">
        <v>85</v>
      </c>
      <c r="AV150" s="13" t="s">
        <v>85</v>
      </c>
      <c r="AW150" s="13" t="s">
        <v>37</v>
      </c>
      <c r="AX150" s="13" t="s">
        <v>83</v>
      </c>
      <c r="AY150" s="222" t="s">
        <v>148</v>
      </c>
    </row>
    <row r="151" spans="2:65" s="1" customFormat="1" ht="24" customHeight="1">
      <c r="B151" s="35"/>
      <c r="C151" s="186" t="s">
        <v>289</v>
      </c>
      <c r="D151" s="186" t="s">
        <v>150</v>
      </c>
      <c r="E151" s="187" t="s">
        <v>1331</v>
      </c>
      <c r="F151" s="188" t="s">
        <v>1327</v>
      </c>
      <c r="G151" s="189" t="s">
        <v>164</v>
      </c>
      <c r="H151" s="190">
        <v>27</v>
      </c>
      <c r="I151" s="191"/>
      <c r="J151" s="192">
        <f>ROUND(I151*H151,2)</f>
        <v>0</v>
      </c>
      <c r="K151" s="188" t="s">
        <v>165</v>
      </c>
      <c r="L151" s="39"/>
      <c r="M151" s="193" t="s">
        <v>19</v>
      </c>
      <c r="N151" s="194" t="s">
        <v>47</v>
      </c>
      <c r="O151" s="64"/>
      <c r="P151" s="195">
        <f>O151*H151</f>
        <v>0</v>
      </c>
      <c r="Q151" s="195">
        <v>6.0000000000000002E-5</v>
      </c>
      <c r="R151" s="195">
        <f>Q151*H151</f>
        <v>1.6200000000000001E-3</v>
      </c>
      <c r="S151" s="195">
        <v>0</v>
      </c>
      <c r="T151" s="196">
        <f>S151*H151</f>
        <v>0</v>
      </c>
      <c r="AR151" s="197" t="s">
        <v>154</v>
      </c>
      <c r="AT151" s="197" t="s">
        <v>150</v>
      </c>
      <c r="AU151" s="197" t="s">
        <v>85</v>
      </c>
      <c r="AY151" s="18" t="s">
        <v>148</v>
      </c>
      <c r="BE151" s="198">
        <f>IF(N151="základní",J151,0)</f>
        <v>0</v>
      </c>
      <c r="BF151" s="198">
        <f>IF(N151="snížená",J151,0)</f>
        <v>0</v>
      </c>
      <c r="BG151" s="198">
        <f>IF(N151="zákl. přenesená",J151,0)</f>
        <v>0</v>
      </c>
      <c r="BH151" s="198">
        <f>IF(N151="sníž. přenesená",J151,0)</f>
        <v>0</v>
      </c>
      <c r="BI151" s="198">
        <f>IF(N151="nulová",J151,0)</f>
        <v>0</v>
      </c>
      <c r="BJ151" s="18" t="s">
        <v>83</v>
      </c>
      <c r="BK151" s="198">
        <f>ROUND(I151*H151,2)</f>
        <v>0</v>
      </c>
      <c r="BL151" s="18" t="s">
        <v>154</v>
      </c>
      <c r="BM151" s="197" t="s">
        <v>1332</v>
      </c>
    </row>
    <row r="152" spans="2:65" s="1" customFormat="1" ht="11.25">
      <c r="B152" s="35"/>
      <c r="C152" s="36"/>
      <c r="D152" s="199" t="s">
        <v>156</v>
      </c>
      <c r="E152" s="36"/>
      <c r="F152" s="200" t="s">
        <v>1333</v>
      </c>
      <c r="G152" s="36"/>
      <c r="H152" s="36"/>
      <c r="I152" s="116"/>
      <c r="J152" s="36"/>
      <c r="K152" s="36"/>
      <c r="L152" s="39"/>
      <c r="M152" s="201"/>
      <c r="N152" s="64"/>
      <c r="O152" s="64"/>
      <c r="P152" s="64"/>
      <c r="Q152" s="64"/>
      <c r="R152" s="64"/>
      <c r="S152" s="64"/>
      <c r="T152" s="65"/>
      <c r="AT152" s="18" t="s">
        <v>156</v>
      </c>
      <c r="AU152" s="18" t="s">
        <v>85</v>
      </c>
    </row>
    <row r="153" spans="2:65" s="13" customFormat="1" ht="22.5">
      <c r="B153" s="212"/>
      <c r="C153" s="213"/>
      <c r="D153" s="199" t="s">
        <v>158</v>
      </c>
      <c r="E153" s="214" t="s">
        <v>19</v>
      </c>
      <c r="F153" s="215" t="s">
        <v>1334</v>
      </c>
      <c r="G153" s="213"/>
      <c r="H153" s="216">
        <v>27</v>
      </c>
      <c r="I153" s="217"/>
      <c r="J153" s="213"/>
      <c r="K153" s="213"/>
      <c r="L153" s="218"/>
      <c r="M153" s="219"/>
      <c r="N153" s="220"/>
      <c r="O153" s="220"/>
      <c r="P153" s="220"/>
      <c r="Q153" s="220"/>
      <c r="R153" s="220"/>
      <c r="S153" s="220"/>
      <c r="T153" s="221"/>
      <c r="AT153" s="222" t="s">
        <v>158</v>
      </c>
      <c r="AU153" s="222" t="s">
        <v>85</v>
      </c>
      <c r="AV153" s="13" t="s">
        <v>85</v>
      </c>
      <c r="AW153" s="13" t="s">
        <v>37</v>
      </c>
      <c r="AX153" s="13" t="s">
        <v>83</v>
      </c>
      <c r="AY153" s="222" t="s">
        <v>148</v>
      </c>
    </row>
    <row r="154" spans="2:65" s="1" customFormat="1" ht="16.5" customHeight="1">
      <c r="B154" s="35"/>
      <c r="C154" s="234" t="s">
        <v>294</v>
      </c>
      <c r="D154" s="234" t="s">
        <v>281</v>
      </c>
      <c r="E154" s="235" t="s">
        <v>1335</v>
      </c>
      <c r="F154" s="236" t="s">
        <v>1336</v>
      </c>
      <c r="G154" s="237" t="s">
        <v>164</v>
      </c>
      <c r="H154" s="238">
        <v>81</v>
      </c>
      <c r="I154" s="239"/>
      <c r="J154" s="240">
        <f>ROUND(I154*H154,2)</f>
        <v>0</v>
      </c>
      <c r="K154" s="236" t="s">
        <v>165</v>
      </c>
      <c r="L154" s="241"/>
      <c r="M154" s="242" t="s">
        <v>19</v>
      </c>
      <c r="N154" s="243" t="s">
        <v>47</v>
      </c>
      <c r="O154" s="64"/>
      <c r="P154" s="195">
        <f>O154*H154</f>
        <v>0</v>
      </c>
      <c r="Q154" s="195">
        <v>7.0899999999999999E-3</v>
      </c>
      <c r="R154" s="195">
        <f>Q154*H154</f>
        <v>0.57428999999999997</v>
      </c>
      <c r="S154" s="195">
        <v>0</v>
      </c>
      <c r="T154" s="196">
        <f>S154*H154</f>
        <v>0</v>
      </c>
      <c r="AR154" s="197" t="s">
        <v>173</v>
      </c>
      <c r="AT154" s="197" t="s">
        <v>281</v>
      </c>
      <c r="AU154" s="197" t="s">
        <v>85</v>
      </c>
      <c r="AY154" s="18" t="s">
        <v>148</v>
      </c>
      <c r="BE154" s="198">
        <f>IF(N154="základní",J154,0)</f>
        <v>0</v>
      </c>
      <c r="BF154" s="198">
        <f>IF(N154="snížená",J154,0)</f>
        <v>0</v>
      </c>
      <c r="BG154" s="198">
        <f>IF(N154="zákl. přenesená",J154,0)</f>
        <v>0</v>
      </c>
      <c r="BH154" s="198">
        <f>IF(N154="sníž. přenesená",J154,0)</f>
        <v>0</v>
      </c>
      <c r="BI154" s="198">
        <f>IF(N154="nulová",J154,0)</f>
        <v>0</v>
      </c>
      <c r="BJ154" s="18" t="s">
        <v>83</v>
      </c>
      <c r="BK154" s="198">
        <f>ROUND(I154*H154,2)</f>
        <v>0</v>
      </c>
      <c r="BL154" s="18" t="s">
        <v>154</v>
      </c>
      <c r="BM154" s="197" t="s">
        <v>1337</v>
      </c>
    </row>
    <row r="155" spans="2:65" s="1" customFormat="1" ht="11.25">
      <c r="B155" s="35"/>
      <c r="C155" s="36"/>
      <c r="D155" s="199" t="s">
        <v>156</v>
      </c>
      <c r="E155" s="36"/>
      <c r="F155" s="200" t="s">
        <v>1336</v>
      </c>
      <c r="G155" s="36"/>
      <c r="H155" s="36"/>
      <c r="I155" s="116"/>
      <c r="J155" s="36"/>
      <c r="K155" s="36"/>
      <c r="L155" s="39"/>
      <c r="M155" s="201"/>
      <c r="N155" s="64"/>
      <c r="O155" s="64"/>
      <c r="P155" s="64"/>
      <c r="Q155" s="64"/>
      <c r="R155" s="64"/>
      <c r="S155" s="64"/>
      <c r="T155" s="65"/>
      <c r="AT155" s="18" t="s">
        <v>156</v>
      </c>
      <c r="AU155" s="18" t="s">
        <v>85</v>
      </c>
    </row>
    <row r="156" spans="2:65" s="13" customFormat="1" ht="11.25">
      <c r="B156" s="212"/>
      <c r="C156" s="213"/>
      <c r="D156" s="199" t="s">
        <v>158</v>
      </c>
      <c r="E156" s="214" t="s">
        <v>19</v>
      </c>
      <c r="F156" s="215" t="s">
        <v>1338</v>
      </c>
      <c r="G156" s="213"/>
      <c r="H156" s="216">
        <v>81</v>
      </c>
      <c r="I156" s="217"/>
      <c r="J156" s="213"/>
      <c r="K156" s="213"/>
      <c r="L156" s="218"/>
      <c r="M156" s="219"/>
      <c r="N156" s="220"/>
      <c r="O156" s="220"/>
      <c r="P156" s="220"/>
      <c r="Q156" s="220"/>
      <c r="R156" s="220"/>
      <c r="S156" s="220"/>
      <c r="T156" s="221"/>
      <c r="AT156" s="222" t="s">
        <v>158</v>
      </c>
      <c r="AU156" s="222" t="s">
        <v>85</v>
      </c>
      <c r="AV156" s="13" t="s">
        <v>85</v>
      </c>
      <c r="AW156" s="13" t="s">
        <v>37</v>
      </c>
      <c r="AX156" s="13" t="s">
        <v>83</v>
      </c>
      <c r="AY156" s="222" t="s">
        <v>148</v>
      </c>
    </row>
    <row r="157" spans="2:65" s="1" customFormat="1" ht="16.5" customHeight="1">
      <c r="B157" s="35"/>
      <c r="C157" s="234" t="s">
        <v>168</v>
      </c>
      <c r="D157" s="234" t="s">
        <v>281</v>
      </c>
      <c r="E157" s="235" t="s">
        <v>1339</v>
      </c>
      <c r="F157" s="236" t="s">
        <v>1336</v>
      </c>
      <c r="G157" s="237" t="s">
        <v>164</v>
      </c>
      <c r="H157" s="238">
        <v>81</v>
      </c>
      <c r="I157" s="239"/>
      <c r="J157" s="240">
        <f>ROUND(I157*H157,2)</f>
        <v>0</v>
      </c>
      <c r="K157" s="236" t="s">
        <v>19</v>
      </c>
      <c r="L157" s="241"/>
      <c r="M157" s="242" t="s">
        <v>19</v>
      </c>
      <c r="N157" s="243" t="s">
        <v>47</v>
      </c>
      <c r="O157" s="64"/>
      <c r="P157" s="195">
        <f>O157*H157</f>
        <v>0</v>
      </c>
      <c r="Q157" s="195">
        <v>7.0899999999999999E-3</v>
      </c>
      <c r="R157" s="195">
        <f>Q157*H157</f>
        <v>0.57428999999999997</v>
      </c>
      <c r="S157" s="195">
        <v>0</v>
      </c>
      <c r="T157" s="196">
        <f>S157*H157</f>
        <v>0</v>
      </c>
      <c r="AR157" s="197" t="s">
        <v>173</v>
      </c>
      <c r="AT157" s="197" t="s">
        <v>281</v>
      </c>
      <c r="AU157" s="197" t="s">
        <v>85</v>
      </c>
      <c r="AY157" s="18" t="s">
        <v>148</v>
      </c>
      <c r="BE157" s="198">
        <f>IF(N157="základní",J157,0)</f>
        <v>0</v>
      </c>
      <c r="BF157" s="198">
        <f>IF(N157="snížená",J157,0)</f>
        <v>0</v>
      </c>
      <c r="BG157" s="198">
        <f>IF(N157="zákl. přenesená",J157,0)</f>
        <v>0</v>
      </c>
      <c r="BH157" s="198">
        <f>IF(N157="sníž. přenesená",J157,0)</f>
        <v>0</v>
      </c>
      <c r="BI157" s="198">
        <f>IF(N157="nulová",J157,0)</f>
        <v>0</v>
      </c>
      <c r="BJ157" s="18" t="s">
        <v>83</v>
      </c>
      <c r="BK157" s="198">
        <f>ROUND(I157*H157,2)</f>
        <v>0</v>
      </c>
      <c r="BL157" s="18" t="s">
        <v>154</v>
      </c>
      <c r="BM157" s="197" t="s">
        <v>1340</v>
      </c>
    </row>
    <row r="158" spans="2:65" s="1" customFormat="1" ht="11.25">
      <c r="B158" s="35"/>
      <c r="C158" s="36"/>
      <c r="D158" s="199" t="s">
        <v>156</v>
      </c>
      <c r="E158" s="36"/>
      <c r="F158" s="200" t="s">
        <v>1341</v>
      </c>
      <c r="G158" s="36"/>
      <c r="H158" s="36"/>
      <c r="I158" s="116"/>
      <c r="J158" s="36"/>
      <c r="K158" s="36"/>
      <c r="L158" s="39"/>
      <c r="M158" s="201"/>
      <c r="N158" s="64"/>
      <c r="O158" s="64"/>
      <c r="P158" s="64"/>
      <c r="Q158" s="64"/>
      <c r="R158" s="64"/>
      <c r="S158" s="64"/>
      <c r="T158" s="65"/>
      <c r="AT158" s="18" t="s">
        <v>156</v>
      </c>
      <c r="AU158" s="18" t="s">
        <v>85</v>
      </c>
    </row>
    <row r="159" spans="2:65" s="13" customFormat="1" ht="11.25">
      <c r="B159" s="212"/>
      <c r="C159" s="213"/>
      <c r="D159" s="199" t="s">
        <v>158</v>
      </c>
      <c r="E159" s="214" t="s">
        <v>19</v>
      </c>
      <c r="F159" s="215" t="s">
        <v>1338</v>
      </c>
      <c r="G159" s="213"/>
      <c r="H159" s="216">
        <v>81</v>
      </c>
      <c r="I159" s="217"/>
      <c r="J159" s="213"/>
      <c r="K159" s="213"/>
      <c r="L159" s="218"/>
      <c r="M159" s="219"/>
      <c r="N159" s="220"/>
      <c r="O159" s="220"/>
      <c r="P159" s="220"/>
      <c r="Q159" s="220"/>
      <c r="R159" s="220"/>
      <c r="S159" s="220"/>
      <c r="T159" s="221"/>
      <c r="AT159" s="222" t="s">
        <v>158</v>
      </c>
      <c r="AU159" s="222" t="s">
        <v>85</v>
      </c>
      <c r="AV159" s="13" t="s">
        <v>85</v>
      </c>
      <c r="AW159" s="13" t="s">
        <v>37</v>
      </c>
      <c r="AX159" s="13" t="s">
        <v>83</v>
      </c>
      <c r="AY159" s="222" t="s">
        <v>148</v>
      </c>
    </row>
    <row r="160" spans="2:65" s="1" customFormat="1" ht="24" customHeight="1">
      <c r="B160" s="35"/>
      <c r="C160" s="186" t="s">
        <v>304</v>
      </c>
      <c r="D160" s="186" t="s">
        <v>150</v>
      </c>
      <c r="E160" s="187" t="s">
        <v>1342</v>
      </c>
      <c r="F160" s="188" t="s">
        <v>1343</v>
      </c>
      <c r="G160" s="189" t="s">
        <v>198</v>
      </c>
      <c r="H160" s="190">
        <v>944</v>
      </c>
      <c r="I160" s="191"/>
      <c r="J160" s="192">
        <f>ROUND(I160*H160,2)</f>
        <v>0</v>
      </c>
      <c r="K160" s="188" t="s">
        <v>165</v>
      </c>
      <c r="L160" s="39"/>
      <c r="M160" s="193" t="s">
        <v>19</v>
      </c>
      <c r="N160" s="194" t="s">
        <v>47</v>
      </c>
      <c r="O160" s="64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AR160" s="197" t="s">
        <v>154</v>
      </c>
      <c r="AT160" s="197" t="s">
        <v>150</v>
      </c>
      <c r="AU160" s="197" t="s">
        <v>85</v>
      </c>
      <c r="AY160" s="18" t="s">
        <v>148</v>
      </c>
      <c r="BE160" s="198">
        <f>IF(N160="základní",J160,0)</f>
        <v>0</v>
      </c>
      <c r="BF160" s="198">
        <f>IF(N160="snížená",J160,0)</f>
        <v>0</v>
      </c>
      <c r="BG160" s="198">
        <f>IF(N160="zákl. přenesená",J160,0)</f>
        <v>0</v>
      </c>
      <c r="BH160" s="198">
        <f>IF(N160="sníž. přenesená",J160,0)</f>
        <v>0</v>
      </c>
      <c r="BI160" s="198">
        <f>IF(N160="nulová",J160,0)</f>
        <v>0</v>
      </c>
      <c r="BJ160" s="18" t="s">
        <v>83</v>
      </c>
      <c r="BK160" s="198">
        <f>ROUND(I160*H160,2)</f>
        <v>0</v>
      </c>
      <c r="BL160" s="18" t="s">
        <v>154</v>
      </c>
      <c r="BM160" s="197" t="s">
        <v>1344</v>
      </c>
    </row>
    <row r="161" spans="2:65" s="1" customFormat="1" ht="29.25">
      <c r="B161" s="35"/>
      <c r="C161" s="36"/>
      <c r="D161" s="199" t="s">
        <v>156</v>
      </c>
      <c r="E161" s="36"/>
      <c r="F161" s="200" t="s">
        <v>1345</v>
      </c>
      <c r="G161" s="36"/>
      <c r="H161" s="36"/>
      <c r="I161" s="116"/>
      <c r="J161" s="36"/>
      <c r="K161" s="36"/>
      <c r="L161" s="39"/>
      <c r="M161" s="201"/>
      <c r="N161" s="64"/>
      <c r="O161" s="64"/>
      <c r="P161" s="64"/>
      <c r="Q161" s="64"/>
      <c r="R161" s="64"/>
      <c r="S161" s="64"/>
      <c r="T161" s="65"/>
      <c r="AT161" s="18" t="s">
        <v>156</v>
      </c>
      <c r="AU161" s="18" t="s">
        <v>85</v>
      </c>
    </row>
    <row r="162" spans="2:65" s="13" customFormat="1" ht="11.25">
      <c r="B162" s="212"/>
      <c r="C162" s="213"/>
      <c r="D162" s="199" t="s">
        <v>158</v>
      </c>
      <c r="E162" s="214" t="s">
        <v>19</v>
      </c>
      <c r="F162" s="215" t="s">
        <v>1346</v>
      </c>
      <c r="G162" s="213"/>
      <c r="H162" s="216">
        <v>944</v>
      </c>
      <c r="I162" s="217"/>
      <c r="J162" s="213"/>
      <c r="K162" s="213"/>
      <c r="L162" s="218"/>
      <c r="M162" s="219"/>
      <c r="N162" s="220"/>
      <c r="O162" s="220"/>
      <c r="P162" s="220"/>
      <c r="Q162" s="220"/>
      <c r="R162" s="220"/>
      <c r="S162" s="220"/>
      <c r="T162" s="221"/>
      <c r="AT162" s="222" t="s">
        <v>158</v>
      </c>
      <c r="AU162" s="222" t="s">
        <v>85</v>
      </c>
      <c r="AV162" s="13" t="s">
        <v>85</v>
      </c>
      <c r="AW162" s="13" t="s">
        <v>37</v>
      </c>
      <c r="AX162" s="13" t="s">
        <v>83</v>
      </c>
      <c r="AY162" s="222" t="s">
        <v>148</v>
      </c>
    </row>
    <row r="163" spans="2:65" s="1" customFormat="1" ht="24" customHeight="1">
      <c r="B163" s="35"/>
      <c r="C163" s="186" t="s">
        <v>310</v>
      </c>
      <c r="D163" s="186" t="s">
        <v>150</v>
      </c>
      <c r="E163" s="187" t="s">
        <v>1347</v>
      </c>
      <c r="F163" s="188" t="s">
        <v>1348</v>
      </c>
      <c r="G163" s="189" t="s">
        <v>198</v>
      </c>
      <c r="H163" s="190">
        <v>472</v>
      </c>
      <c r="I163" s="191"/>
      <c r="J163" s="192">
        <f>ROUND(I163*H163,2)</f>
        <v>0</v>
      </c>
      <c r="K163" s="188" t="s">
        <v>165</v>
      </c>
      <c r="L163" s="39"/>
      <c r="M163" s="193" t="s">
        <v>19</v>
      </c>
      <c r="N163" s="194" t="s">
        <v>47</v>
      </c>
      <c r="O163" s="64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AR163" s="197" t="s">
        <v>154</v>
      </c>
      <c r="AT163" s="197" t="s">
        <v>150</v>
      </c>
      <c r="AU163" s="197" t="s">
        <v>85</v>
      </c>
      <c r="AY163" s="18" t="s">
        <v>148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83</v>
      </c>
      <c r="BK163" s="198">
        <f>ROUND(I163*H163,2)</f>
        <v>0</v>
      </c>
      <c r="BL163" s="18" t="s">
        <v>154</v>
      </c>
      <c r="BM163" s="197" t="s">
        <v>1349</v>
      </c>
    </row>
    <row r="164" spans="2:65" s="1" customFormat="1" ht="19.5">
      <c r="B164" s="35"/>
      <c r="C164" s="36"/>
      <c r="D164" s="199" t="s">
        <v>156</v>
      </c>
      <c r="E164" s="36"/>
      <c r="F164" s="200" t="s">
        <v>1350</v>
      </c>
      <c r="G164" s="36"/>
      <c r="H164" s="36"/>
      <c r="I164" s="116"/>
      <c r="J164" s="36"/>
      <c r="K164" s="36"/>
      <c r="L164" s="39"/>
      <c r="M164" s="201"/>
      <c r="N164" s="64"/>
      <c r="O164" s="64"/>
      <c r="P164" s="64"/>
      <c r="Q164" s="64"/>
      <c r="R164" s="64"/>
      <c r="S164" s="64"/>
      <c r="T164" s="65"/>
      <c r="AT164" s="18" t="s">
        <v>156</v>
      </c>
      <c r="AU164" s="18" t="s">
        <v>85</v>
      </c>
    </row>
    <row r="165" spans="2:65" s="13" customFormat="1" ht="11.25">
      <c r="B165" s="212"/>
      <c r="C165" s="213"/>
      <c r="D165" s="199" t="s">
        <v>158</v>
      </c>
      <c r="E165" s="214" t="s">
        <v>19</v>
      </c>
      <c r="F165" s="215" t="s">
        <v>1275</v>
      </c>
      <c r="G165" s="213"/>
      <c r="H165" s="216">
        <v>472</v>
      </c>
      <c r="I165" s="217"/>
      <c r="J165" s="213"/>
      <c r="K165" s="213"/>
      <c r="L165" s="218"/>
      <c r="M165" s="219"/>
      <c r="N165" s="220"/>
      <c r="O165" s="220"/>
      <c r="P165" s="220"/>
      <c r="Q165" s="220"/>
      <c r="R165" s="220"/>
      <c r="S165" s="220"/>
      <c r="T165" s="221"/>
      <c r="AT165" s="222" t="s">
        <v>158</v>
      </c>
      <c r="AU165" s="222" t="s">
        <v>85</v>
      </c>
      <c r="AV165" s="13" t="s">
        <v>85</v>
      </c>
      <c r="AW165" s="13" t="s">
        <v>37</v>
      </c>
      <c r="AX165" s="13" t="s">
        <v>83</v>
      </c>
      <c r="AY165" s="222" t="s">
        <v>148</v>
      </c>
    </row>
    <row r="166" spans="2:65" s="1" customFormat="1" ht="16.5" customHeight="1">
      <c r="B166" s="35"/>
      <c r="C166" s="234" t="s">
        <v>316</v>
      </c>
      <c r="D166" s="234" t="s">
        <v>281</v>
      </c>
      <c r="E166" s="235" t="s">
        <v>1351</v>
      </c>
      <c r="F166" s="236" t="s">
        <v>1352</v>
      </c>
      <c r="G166" s="237" t="s">
        <v>234</v>
      </c>
      <c r="H166" s="238">
        <v>4.8620000000000001</v>
      </c>
      <c r="I166" s="239"/>
      <c r="J166" s="240">
        <f>ROUND(I166*H166,2)</f>
        <v>0</v>
      </c>
      <c r="K166" s="236" t="s">
        <v>165</v>
      </c>
      <c r="L166" s="241"/>
      <c r="M166" s="242" t="s">
        <v>19</v>
      </c>
      <c r="N166" s="243" t="s">
        <v>47</v>
      </c>
      <c r="O166" s="64"/>
      <c r="P166" s="195">
        <f>O166*H166</f>
        <v>0</v>
      </c>
      <c r="Q166" s="195">
        <v>0.2</v>
      </c>
      <c r="R166" s="195">
        <f>Q166*H166</f>
        <v>0.97240000000000004</v>
      </c>
      <c r="S166" s="195">
        <v>0</v>
      </c>
      <c r="T166" s="196">
        <f>S166*H166</f>
        <v>0</v>
      </c>
      <c r="AR166" s="197" t="s">
        <v>173</v>
      </c>
      <c r="AT166" s="197" t="s">
        <v>281</v>
      </c>
      <c r="AU166" s="197" t="s">
        <v>85</v>
      </c>
      <c r="AY166" s="18" t="s">
        <v>148</v>
      </c>
      <c r="BE166" s="198">
        <f>IF(N166="základní",J166,0)</f>
        <v>0</v>
      </c>
      <c r="BF166" s="198">
        <f>IF(N166="snížená",J166,0)</f>
        <v>0</v>
      </c>
      <c r="BG166" s="198">
        <f>IF(N166="zákl. přenesená",J166,0)</f>
        <v>0</v>
      </c>
      <c r="BH166" s="198">
        <f>IF(N166="sníž. přenesená",J166,0)</f>
        <v>0</v>
      </c>
      <c r="BI166" s="198">
        <f>IF(N166="nulová",J166,0)</f>
        <v>0</v>
      </c>
      <c r="BJ166" s="18" t="s">
        <v>83</v>
      </c>
      <c r="BK166" s="198">
        <f>ROUND(I166*H166,2)</f>
        <v>0</v>
      </c>
      <c r="BL166" s="18" t="s">
        <v>154</v>
      </c>
      <c r="BM166" s="197" t="s">
        <v>1353</v>
      </c>
    </row>
    <row r="167" spans="2:65" s="1" customFormat="1" ht="11.25">
      <c r="B167" s="35"/>
      <c r="C167" s="36"/>
      <c r="D167" s="199" t="s">
        <v>156</v>
      </c>
      <c r="E167" s="36"/>
      <c r="F167" s="200" t="s">
        <v>1352</v>
      </c>
      <c r="G167" s="36"/>
      <c r="H167" s="36"/>
      <c r="I167" s="116"/>
      <c r="J167" s="36"/>
      <c r="K167" s="36"/>
      <c r="L167" s="39"/>
      <c r="M167" s="201"/>
      <c r="N167" s="64"/>
      <c r="O167" s="64"/>
      <c r="P167" s="64"/>
      <c r="Q167" s="64"/>
      <c r="R167" s="64"/>
      <c r="S167" s="64"/>
      <c r="T167" s="65"/>
      <c r="AT167" s="18" t="s">
        <v>156</v>
      </c>
      <c r="AU167" s="18" t="s">
        <v>85</v>
      </c>
    </row>
    <row r="168" spans="2:65" s="13" customFormat="1" ht="11.25">
      <c r="B168" s="212"/>
      <c r="C168" s="213"/>
      <c r="D168" s="199" t="s">
        <v>158</v>
      </c>
      <c r="E168" s="214" t="s">
        <v>19</v>
      </c>
      <c r="F168" s="215" t="s">
        <v>1354</v>
      </c>
      <c r="G168" s="213"/>
      <c r="H168" s="216">
        <v>47.2</v>
      </c>
      <c r="I168" s="217"/>
      <c r="J168" s="213"/>
      <c r="K168" s="213"/>
      <c r="L168" s="218"/>
      <c r="M168" s="219"/>
      <c r="N168" s="220"/>
      <c r="O168" s="220"/>
      <c r="P168" s="220"/>
      <c r="Q168" s="220"/>
      <c r="R168" s="220"/>
      <c r="S168" s="220"/>
      <c r="T168" s="221"/>
      <c r="AT168" s="222" t="s">
        <v>158</v>
      </c>
      <c r="AU168" s="222" t="s">
        <v>85</v>
      </c>
      <c r="AV168" s="13" t="s">
        <v>85</v>
      </c>
      <c r="AW168" s="13" t="s">
        <v>37</v>
      </c>
      <c r="AX168" s="13" t="s">
        <v>83</v>
      </c>
      <c r="AY168" s="222" t="s">
        <v>148</v>
      </c>
    </row>
    <row r="169" spans="2:65" s="13" customFormat="1" ht="11.25">
      <c r="B169" s="212"/>
      <c r="C169" s="213"/>
      <c r="D169" s="199" t="s">
        <v>158</v>
      </c>
      <c r="E169" s="213"/>
      <c r="F169" s="215" t="s">
        <v>1355</v>
      </c>
      <c r="G169" s="213"/>
      <c r="H169" s="216">
        <v>4.8620000000000001</v>
      </c>
      <c r="I169" s="217"/>
      <c r="J169" s="213"/>
      <c r="K169" s="213"/>
      <c r="L169" s="218"/>
      <c r="M169" s="219"/>
      <c r="N169" s="220"/>
      <c r="O169" s="220"/>
      <c r="P169" s="220"/>
      <c r="Q169" s="220"/>
      <c r="R169" s="220"/>
      <c r="S169" s="220"/>
      <c r="T169" s="221"/>
      <c r="AT169" s="222" t="s">
        <v>158</v>
      </c>
      <c r="AU169" s="222" t="s">
        <v>85</v>
      </c>
      <c r="AV169" s="13" t="s">
        <v>85</v>
      </c>
      <c r="AW169" s="13" t="s">
        <v>4</v>
      </c>
      <c r="AX169" s="13" t="s">
        <v>83</v>
      </c>
      <c r="AY169" s="222" t="s">
        <v>148</v>
      </c>
    </row>
    <row r="170" spans="2:65" s="1" customFormat="1" ht="24" customHeight="1">
      <c r="B170" s="35"/>
      <c r="C170" s="186" t="s">
        <v>322</v>
      </c>
      <c r="D170" s="186" t="s">
        <v>150</v>
      </c>
      <c r="E170" s="187" t="s">
        <v>1356</v>
      </c>
      <c r="F170" s="188" t="s">
        <v>1357</v>
      </c>
      <c r="G170" s="189" t="s">
        <v>435</v>
      </c>
      <c r="H170" s="190">
        <v>0.02</v>
      </c>
      <c r="I170" s="191"/>
      <c r="J170" s="192">
        <f>ROUND(I170*H170,2)</f>
        <v>0</v>
      </c>
      <c r="K170" s="188" t="s">
        <v>165</v>
      </c>
      <c r="L170" s="39"/>
      <c r="M170" s="193" t="s">
        <v>19</v>
      </c>
      <c r="N170" s="194" t="s">
        <v>47</v>
      </c>
      <c r="O170" s="64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AR170" s="197" t="s">
        <v>154</v>
      </c>
      <c r="AT170" s="197" t="s">
        <v>150</v>
      </c>
      <c r="AU170" s="197" t="s">
        <v>85</v>
      </c>
      <c r="AY170" s="18" t="s">
        <v>148</v>
      </c>
      <c r="BE170" s="198">
        <f>IF(N170="základní",J170,0)</f>
        <v>0</v>
      </c>
      <c r="BF170" s="198">
        <f>IF(N170="snížená",J170,0)</f>
        <v>0</v>
      </c>
      <c r="BG170" s="198">
        <f>IF(N170="zákl. přenesená",J170,0)</f>
        <v>0</v>
      </c>
      <c r="BH170" s="198">
        <f>IF(N170="sníž. přenesená",J170,0)</f>
        <v>0</v>
      </c>
      <c r="BI170" s="198">
        <f>IF(N170="nulová",J170,0)</f>
        <v>0</v>
      </c>
      <c r="BJ170" s="18" t="s">
        <v>83</v>
      </c>
      <c r="BK170" s="198">
        <f>ROUND(I170*H170,2)</f>
        <v>0</v>
      </c>
      <c r="BL170" s="18" t="s">
        <v>154</v>
      </c>
      <c r="BM170" s="197" t="s">
        <v>1358</v>
      </c>
    </row>
    <row r="171" spans="2:65" s="1" customFormat="1" ht="19.5">
      <c r="B171" s="35"/>
      <c r="C171" s="36"/>
      <c r="D171" s="199" t="s">
        <v>156</v>
      </c>
      <c r="E171" s="36"/>
      <c r="F171" s="200" t="s">
        <v>1359</v>
      </c>
      <c r="G171" s="36"/>
      <c r="H171" s="36"/>
      <c r="I171" s="116"/>
      <c r="J171" s="36"/>
      <c r="K171" s="36"/>
      <c r="L171" s="39"/>
      <c r="M171" s="201"/>
      <c r="N171" s="64"/>
      <c r="O171" s="64"/>
      <c r="P171" s="64"/>
      <c r="Q171" s="64"/>
      <c r="R171" s="64"/>
      <c r="S171" s="64"/>
      <c r="T171" s="65"/>
      <c r="AT171" s="18" t="s">
        <v>156</v>
      </c>
      <c r="AU171" s="18" t="s">
        <v>85</v>
      </c>
    </row>
    <row r="172" spans="2:65" s="13" customFormat="1" ht="11.25">
      <c r="B172" s="212"/>
      <c r="C172" s="213"/>
      <c r="D172" s="199" t="s">
        <v>158</v>
      </c>
      <c r="E172" s="214" t="s">
        <v>19</v>
      </c>
      <c r="F172" s="215" t="s">
        <v>1360</v>
      </c>
      <c r="G172" s="213"/>
      <c r="H172" s="216">
        <v>0.02</v>
      </c>
      <c r="I172" s="217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AT172" s="222" t="s">
        <v>158</v>
      </c>
      <c r="AU172" s="222" t="s">
        <v>85</v>
      </c>
      <c r="AV172" s="13" t="s">
        <v>85</v>
      </c>
      <c r="AW172" s="13" t="s">
        <v>37</v>
      </c>
      <c r="AX172" s="13" t="s">
        <v>83</v>
      </c>
      <c r="AY172" s="222" t="s">
        <v>148</v>
      </c>
    </row>
    <row r="173" spans="2:65" s="1" customFormat="1" ht="16.5" customHeight="1">
      <c r="B173" s="35"/>
      <c r="C173" s="234" t="s">
        <v>327</v>
      </c>
      <c r="D173" s="234" t="s">
        <v>281</v>
      </c>
      <c r="E173" s="235" t="s">
        <v>1361</v>
      </c>
      <c r="F173" s="236" t="s">
        <v>1362</v>
      </c>
      <c r="G173" s="237" t="s">
        <v>1253</v>
      </c>
      <c r="H173" s="238">
        <v>20.18</v>
      </c>
      <c r="I173" s="239"/>
      <c r="J173" s="240">
        <f>ROUND(I173*H173,2)</f>
        <v>0</v>
      </c>
      <c r="K173" s="236" t="s">
        <v>165</v>
      </c>
      <c r="L173" s="241"/>
      <c r="M173" s="242" t="s">
        <v>19</v>
      </c>
      <c r="N173" s="243" t="s">
        <v>47</v>
      </c>
      <c r="O173" s="64"/>
      <c r="P173" s="195">
        <f>O173*H173</f>
        <v>0</v>
      </c>
      <c r="Q173" s="195">
        <v>1E-3</v>
      </c>
      <c r="R173" s="195">
        <f>Q173*H173</f>
        <v>2.018E-2</v>
      </c>
      <c r="S173" s="195">
        <v>0</v>
      </c>
      <c r="T173" s="196">
        <f>S173*H173</f>
        <v>0</v>
      </c>
      <c r="AR173" s="197" t="s">
        <v>173</v>
      </c>
      <c r="AT173" s="197" t="s">
        <v>281</v>
      </c>
      <c r="AU173" s="197" t="s">
        <v>85</v>
      </c>
      <c r="AY173" s="18" t="s">
        <v>148</v>
      </c>
      <c r="BE173" s="198">
        <f>IF(N173="základní",J173,0)</f>
        <v>0</v>
      </c>
      <c r="BF173" s="198">
        <f>IF(N173="snížená",J173,0)</f>
        <v>0</v>
      </c>
      <c r="BG173" s="198">
        <f>IF(N173="zákl. přenesená",J173,0)</f>
        <v>0</v>
      </c>
      <c r="BH173" s="198">
        <f>IF(N173="sníž. přenesená",J173,0)</f>
        <v>0</v>
      </c>
      <c r="BI173" s="198">
        <f>IF(N173="nulová",J173,0)</f>
        <v>0</v>
      </c>
      <c r="BJ173" s="18" t="s">
        <v>83</v>
      </c>
      <c r="BK173" s="198">
        <f>ROUND(I173*H173,2)</f>
        <v>0</v>
      </c>
      <c r="BL173" s="18" t="s">
        <v>154</v>
      </c>
      <c r="BM173" s="197" t="s">
        <v>1363</v>
      </c>
    </row>
    <row r="174" spans="2:65" s="1" customFormat="1" ht="11.25">
      <c r="B174" s="35"/>
      <c r="C174" s="36"/>
      <c r="D174" s="199" t="s">
        <v>156</v>
      </c>
      <c r="E174" s="36"/>
      <c r="F174" s="200" t="s">
        <v>1362</v>
      </c>
      <c r="G174" s="36"/>
      <c r="H174" s="36"/>
      <c r="I174" s="116"/>
      <c r="J174" s="36"/>
      <c r="K174" s="36"/>
      <c r="L174" s="39"/>
      <c r="M174" s="201"/>
      <c r="N174" s="64"/>
      <c r="O174" s="64"/>
      <c r="P174" s="64"/>
      <c r="Q174" s="64"/>
      <c r="R174" s="64"/>
      <c r="S174" s="64"/>
      <c r="T174" s="65"/>
      <c r="AT174" s="18" t="s">
        <v>156</v>
      </c>
      <c r="AU174" s="18" t="s">
        <v>85</v>
      </c>
    </row>
    <row r="175" spans="2:65" s="13" customFormat="1" ht="11.25">
      <c r="B175" s="212"/>
      <c r="C175" s="213"/>
      <c r="D175" s="199" t="s">
        <v>158</v>
      </c>
      <c r="E175" s="214" t="s">
        <v>19</v>
      </c>
      <c r="F175" s="215" t="s">
        <v>1364</v>
      </c>
      <c r="G175" s="213"/>
      <c r="H175" s="216">
        <v>20.18</v>
      </c>
      <c r="I175" s="217"/>
      <c r="J175" s="213"/>
      <c r="K175" s="213"/>
      <c r="L175" s="218"/>
      <c r="M175" s="219"/>
      <c r="N175" s="220"/>
      <c r="O175" s="220"/>
      <c r="P175" s="220"/>
      <c r="Q175" s="220"/>
      <c r="R175" s="220"/>
      <c r="S175" s="220"/>
      <c r="T175" s="221"/>
      <c r="AT175" s="222" t="s">
        <v>158</v>
      </c>
      <c r="AU175" s="222" t="s">
        <v>85</v>
      </c>
      <c r="AV175" s="13" t="s">
        <v>85</v>
      </c>
      <c r="AW175" s="13" t="s">
        <v>37</v>
      </c>
      <c r="AX175" s="13" t="s">
        <v>83</v>
      </c>
      <c r="AY175" s="222" t="s">
        <v>148</v>
      </c>
    </row>
    <row r="176" spans="2:65" s="1" customFormat="1" ht="16.5" customHeight="1">
      <c r="B176" s="35"/>
      <c r="C176" s="186" t="s">
        <v>333</v>
      </c>
      <c r="D176" s="186" t="s">
        <v>150</v>
      </c>
      <c r="E176" s="187" t="s">
        <v>1365</v>
      </c>
      <c r="F176" s="188" t="s">
        <v>1366</v>
      </c>
      <c r="G176" s="189" t="s">
        <v>234</v>
      </c>
      <c r="H176" s="190">
        <v>40.36</v>
      </c>
      <c r="I176" s="191"/>
      <c r="J176" s="192">
        <f>ROUND(I176*H176,2)</f>
        <v>0</v>
      </c>
      <c r="K176" s="188" t="s">
        <v>165</v>
      </c>
      <c r="L176" s="39"/>
      <c r="M176" s="193" t="s">
        <v>19</v>
      </c>
      <c r="N176" s="194" t="s">
        <v>47</v>
      </c>
      <c r="O176" s="64"/>
      <c r="P176" s="195">
        <f>O176*H176</f>
        <v>0</v>
      </c>
      <c r="Q176" s="195">
        <v>0</v>
      </c>
      <c r="R176" s="195">
        <f>Q176*H176</f>
        <v>0</v>
      </c>
      <c r="S176" s="195">
        <v>0</v>
      </c>
      <c r="T176" s="196">
        <f>S176*H176</f>
        <v>0</v>
      </c>
      <c r="AR176" s="197" t="s">
        <v>154</v>
      </c>
      <c r="AT176" s="197" t="s">
        <v>150</v>
      </c>
      <c r="AU176" s="197" t="s">
        <v>85</v>
      </c>
      <c r="AY176" s="18" t="s">
        <v>148</v>
      </c>
      <c r="BE176" s="198">
        <f>IF(N176="základní",J176,0)</f>
        <v>0</v>
      </c>
      <c r="BF176" s="198">
        <f>IF(N176="snížená",J176,0)</f>
        <v>0</v>
      </c>
      <c r="BG176" s="198">
        <f>IF(N176="zákl. přenesená",J176,0)</f>
        <v>0</v>
      </c>
      <c r="BH176" s="198">
        <f>IF(N176="sníž. přenesená",J176,0)</f>
        <v>0</v>
      </c>
      <c r="BI176" s="198">
        <f>IF(N176="nulová",J176,0)</f>
        <v>0</v>
      </c>
      <c r="BJ176" s="18" t="s">
        <v>83</v>
      </c>
      <c r="BK176" s="198">
        <f>ROUND(I176*H176,2)</f>
        <v>0</v>
      </c>
      <c r="BL176" s="18" t="s">
        <v>154</v>
      </c>
      <c r="BM176" s="197" t="s">
        <v>1367</v>
      </c>
    </row>
    <row r="177" spans="2:65" s="1" customFormat="1" ht="11.25">
      <c r="B177" s="35"/>
      <c r="C177" s="36"/>
      <c r="D177" s="199" t="s">
        <v>156</v>
      </c>
      <c r="E177" s="36"/>
      <c r="F177" s="200" t="s">
        <v>1368</v>
      </c>
      <c r="G177" s="36"/>
      <c r="H177" s="36"/>
      <c r="I177" s="116"/>
      <c r="J177" s="36"/>
      <c r="K177" s="36"/>
      <c r="L177" s="39"/>
      <c r="M177" s="201"/>
      <c r="N177" s="64"/>
      <c r="O177" s="64"/>
      <c r="P177" s="64"/>
      <c r="Q177" s="64"/>
      <c r="R177" s="64"/>
      <c r="S177" s="64"/>
      <c r="T177" s="65"/>
      <c r="AT177" s="18" t="s">
        <v>156</v>
      </c>
      <c r="AU177" s="18" t="s">
        <v>85</v>
      </c>
    </row>
    <row r="178" spans="2:65" s="13" customFormat="1" ht="11.25">
      <c r="B178" s="212"/>
      <c r="C178" s="213"/>
      <c r="D178" s="199" t="s">
        <v>158</v>
      </c>
      <c r="E178" s="214" t="s">
        <v>19</v>
      </c>
      <c r="F178" s="215" t="s">
        <v>1369</v>
      </c>
      <c r="G178" s="213"/>
      <c r="H178" s="216">
        <v>40.36</v>
      </c>
      <c r="I178" s="217"/>
      <c r="J178" s="213"/>
      <c r="K178" s="213"/>
      <c r="L178" s="218"/>
      <c r="M178" s="219"/>
      <c r="N178" s="220"/>
      <c r="O178" s="220"/>
      <c r="P178" s="220"/>
      <c r="Q178" s="220"/>
      <c r="R178" s="220"/>
      <c r="S178" s="220"/>
      <c r="T178" s="221"/>
      <c r="AT178" s="222" t="s">
        <v>158</v>
      </c>
      <c r="AU178" s="222" t="s">
        <v>85</v>
      </c>
      <c r="AV178" s="13" t="s">
        <v>85</v>
      </c>
      <c r="AW178" s="13" t="s">
        <v>37</v>
      </c>
      <c r="AX178" s="13" t="s">
        <v>83</v>
      </c>
      <c r="AY178" s="222" t="s">
        <v>148</v>
      </c>
    </row>
    <row r="179" spans="2:65" s="1" customFormat="1" ht="16.5" customHeight="1">
      <c r="B179" s="35"/>
      <c r="C179" s="186" t="s">
        <v>339</v>
      </c>
      <c r="D179" s="186" t="s">
        <v>150</v>
      </c>
      <c r="E179" s="187" t="s">
        <v>1370</v>
      </c>
      <c r="F179" s="188" t="s">
        <v>1371</v>
      </c>
      <c r="G179" s="189" t="s">
        <v>234</v>
      </c>
      <c r="H179" s="190">
        <v>40.36</v>
      </c>
      <c r="I179" s="191"/>
      <c r="J179" s="192">
        <f>ROUND(I179*H179,2)</f>
        <v>0</v>
      </c>
      <c r="K179" s="188" t="s">
        <v>165</v>
      </c>
      <c r="L179" s="39"/>
      <c r="M179" s="193" t="s">
        <v>19</v>
      </c>
      <c r="N179" s="194" t="s">
        <v>47</v>
      </c>
      <c r="O179" s="64"/>
      <c r="P179" s="195">
        <f>O179*H179</f>
        <v>0</v>
      </c>
      <c r="Q179" s="195">
        <v>0</v>
      </c>
      <c r="R179" s="195">
        <f>Q179*H179</f>
        <v>0</v>
      </c>
      <c r="S179" s="195">
        <v>0</v>
      </c>
      <c r="T179" s="196">
        <f>S179*H179</f>
        <v>0</v>
      </c>
      <c r="AR179" s="197" t="s">
        <v>154</v>
      </c>
      <c r="AT179" s="197" t="s">
        <v>150</v>
      </c>
      <c r="AU179" s="197" t="s">
        <v>85</v>
      </c>
      <c r="AY179" s="18" t="s">
        <v>148</v>
      </c>
      <c r="BE179" s="198">
        <f>IF(N179="základní",J179,0)</f>
        <v>0</v>
      </c>
      <c r="BF179" s="198">
        <f>IF(N179="snížená",J179,0)</f>
        <v>0</v>
      </c>
      <c r="BG179" s="198">
        <f>IF(N179="zákl. přenesená",J179,0)</f>
        <v>0</v>
      </c>
      <c r="BH179" s="198">
        <f>IF(N179="sníž. přenesená",J179,0)</f>
        <v>0</v>
      </c>
      <c r="BI179" s="198">
        <f>IF(N179="nulová",J179,0)</f>
        <v>0</v>
      </c>
      <c r="BJ179" s="18" t="s">
        <v>83</v>
      </c>
      <c r="BK179" s="198">
        <f>ROUND(I179*H179,2)</f>
        <v>0</v>
      </c>
      <c r="BL179" s="18" t="s">
        <v>154</v>
      </c>
      <c r="BM179" s="197" t="s">
        <v>1372</v>
      </c>
    </row>
    <row r="180" spans="2:65" s="1" customFormat="1" ht="11.25">
      <c r="B180" s="35"/>
      <c r="C180" s="36"/>
      <c r="D180" s="199" t="s">
        <v>156</v>
      </c>
      <c r="E180" s="36"/>
      <c r="F180" s="200" t="s">
        <v>1371</v>
      </c>
      <c r="G180" s="36"/>
      <c r="H180" s="36"/>
      <c r="I180" s="116"/>
      <c r="J180" s="36"/>
      <c r="K180" s="36"/>
      <c r="L180" s="39"/>
      <c r="M180" s="201"/>
      <c r="N180" s="64"/>
      <c r="O180" s="64"/>
      <c r="P180" s="64"/>
      <c r="Q180" s="64"/>
      <c r="R180" s="64"/>
      <c r="S180" s="64"/>
      <c r="T180" s="65"/>
      <c r="AT180" s="18" t="s">
        <v>156</v>
      </c>
      <c r="AU180" s="18" t="s">
        <v>85</v>
      </c>
    </row>
    <row r="181" spans="2:65" s="13" customFormat="1" ht="11.25">
      <c r="B181" s="212"/>
      <c r="C181" s="213"/>
      <c r="D181" s="199" t="s">
        <v>158</v>
      </c>
      <c r="E181" s="214" t="s">
        <v>19</v>
      </c>
      <c r="F181" s="215" t="s">
        <v>1369</v>
      </c>
      <c r="G181" s="213"/>
      <c r="H181" s="216">
        <v>40.36</v>
      </c>
      <c r="I181" s="217"/>
      <c r="J181" s="213"/>
      <c r="K181" s="213"/>
      <c r="L181" s="218"/>
      <c r="M181" s="219"/>
      <c r="N181" s="220"/>
      <c r="O181" s="220"/>
      <c r="P181" s="220"/>
      <c r="Q181" s="220"/>
      <c r="R181" s="220"/>
      <c r="S181" s="220"/>
      <c r="T181" s="221"/>
      <c r="AT181" s="222" t="s">
        <v>158</v>
      </c>
      <c r="AU181" s="222" t="s">
        <v>85</v>
      </c>
      <c r="AV181" s="13" t="s">
        <v>85</v>
      </c>
      <c r="AW181" s="13" t="s">
        <v>37</v>
      </c>
      <c r="AX181" s="13" t="s">
        <v>83</v>
      </c>
      <c r="AY181" s="222" t="s">
        <v>148</v>
      </c>
    </row>
    <row r="182" spans="2:65" s="1" customFormat="1" ht="16.5" customHeight="1">
      <c r="B182" s="35"/>
      <c r="C182" s="186" t="s">
        <v>345</v>
      </c>
      <c r="D182" s="186" t="s">
        <v>150</v>
      </c>
      <c r="E182" s="187" t="s">
        <v>1373</v>
      </c>
      <c r="F182" s="188" t="s">
        <v>1371</v>
      </c>
      <c r="G182" s="189" t="s">
        <v>234</v>
      </c>
      <c r="H182" s="190">
        <v>40.36</v>
      </c>
      <c r="I182" s="191"/>
      <c r="J182" s="192">
        <f>ROUND(I182*H182,2)</f>
        <v>0</v>
      </c>
      <c r="K182" s="188" t="s">
        <v>19</v>
      </c>
      <c r="L182" s="39"/>
      <c r="M182" s="193" t="s">
        <v>19</v>
      </c>
      <c r="N182" s="194" t="s">
        <v>47</v>
      </c>
      <c r="O182" s="64"/>
      <c r="P182" s="195">
        <f>O182*H182</f>
        <v>0</v>
      </c>
      <c r="Q182" s="195">
        <v>0</v>
      </c>
      <c r="R182" s="195">
        <f>Q182*H182</f>
        <v>0</v>
      </c>
      <c r="S182" s="195">
        <v>0</v>
      </c>
      <c r="T182" s="196">
        <f>S182*H182</f>
        <v>0</v>
      </c>
      <c r="AR182" s="197" t="s">
        <v>1032</v>
      </c>
      <c r="AT182" s="197" t="s">
        <v>150</v>
      </c>
      <c r="AU182" s="197" t="s">
        <v>85</v>
      </c>
      <c r="AY182" s="18" t="s">
        <v>148</v>
      </c>
      <c r="BE182" s="198">
        <f>IF(N182="základní",J182,0)</f>
        <v>0</v>
      </c>
      <c r="BF182" s="198">
        <f>IF(N182="snížená",J182,0)</f>
        <v>0</v>
      </c>
      <c r="BG182" s="198">
        <f>IF(N182="zákl. přenesená",J182,0)</f>
        <v>0</v>
      </c>
      <c r="BH182" s="198">
        <f>IF(N182="sníž. přenesená",J182,0)</f>
        <v>0</v>
      </c>
      <c r="BI182" s="198">
        <f>IF(N182="nulová",J182,0)</f>
        <v>0</v>
      </c>
      <c r="BJ182" s="18" t="s">
        <v>83</v>
      </c>
      <c r="BK182" s="198">
        <f>ROUND(I182*H182,2)</f>
        <v>0</v>
      </c>
      <c r="BL182" s="18" t="s">
        <v>1032</v>
      </c>
      <c r="BM182" s="197" t="s">
        <v>1374</v>
      </c>
    </row>
    <row r="183" spans="2:65" s="1" customFormat="1" ht="11.25">
      <c r="B183" s="35"/>
      <c r="C183" s="36"/>
      <c r="D183" s="199" t="s">
        <v>156</v>
      </c>
      <c r="E183" s="36"/>
      <c r="F183" s="200" t="s">
        <v>1375</v>
      </c>
      <c r="G183" s="36"/>
      <c r="H183" s="36"/>
      <c r="I183" s="116"/>
      <c r="J183" s="36"/>
      <c r="K183" s="36"/>
      <c r="L183" s="39"/>
      <c r="M183" s="201"/>
      <c r="N183" s="64"/>
      <c r="O183" s="64"/>
      <c r="P183" s="64"/>
      <c r="Q183" s="64"/>
      <c r="R183" s="64"/>
      <c r="S183" s="64"/>
      <c r="T183" s="65"/>
      <c r="AT183" s="18" t="s">
        <v>156</v>
      </c>
      <c r="AU183" s="18" t="s">
        <v>85</v>
      </c>
    </row>
    <row r="184" spans="2:65" s="13" customFormat="1" ht="11.25">
      <c r="B184" s="212"/>
      <c r="C184" s="213"/>
      <c r="D184" s="199" t="s">
        <v>158</v>
      </c>
      <c r="E184" s="214" t="s">
        <v>19</v>
      </c>
      <c r="F184" s="215" t="s">
        <v>1369</v>
      </c>
      <c r="G184" s="213"/>
      <c r="H184" s="216">
        <v>40.36</v>
      </c>
      <c r="I184" s="217"/>
      <c r="J184" s="213"/>
      <c r="K184" s="213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158</v>
      </c>
      <c r="AU184" s="222" t="s">
        <v>85</v>
      </c>
      <c r="AV184" s="13" t="s">
        <v>85</v>
      </c>
      <c r="AW184" s="13" t="s">
        <v>37</v>
      </c>
      <c r="AX184" s="13" t="s">
        <v>83</v>
      </c>
      <c r="AY184" s="222" t="s">
        <v>148</v>
      </c>
    </row>
    <row r="185" spans="2:65" s="11" customFormat="1" ht="22.9" customHeight="1">
      <c r="B185" s="170"/>
      <c r="C185" s="171"/>
      <c r="D185" s="172" t="s">
        <v>75</v>
      </c>
      <c r="E185" s="184" t="s">
        <v>565</v>
      </c>
      <c r="F185" s="184" t="s">
        <v>566</v>
      </c>
      <c r="G185" s="171"/>
      <c r="H185" s="171"/>
      <c r="I185" s="174"/>
      <c r="J185" s="185">
        <f>BK185</f>
        <v>0</v>
      </c>
      <c r="K185" s="171"/>
      <c r="L185" s="176"/>
      <c r="M185" s="177"/>
      <c r="N185" s="178"/>
      <c r="O185" s="178"/>
      <c r="P185" s="179">
        <f>SUM(P186:P187)</f>
        <v>0</v>
      </c>
      <c r="Q185" s="178"/>
      <c r="R185" s="179">
        <f>SUM(R186:R187)</f>
        <v>0</v>
      </c>
      <c r="S185" s="178"/>
      <c r="T185" s="180">
        <f>SUM(T186:T187)</f>
        <v>0</v>
      </c>
      <c r="AR185" s="181" t="s">
        <v>83</v>
      </c>
      <c r="AT185" s="182" t="s">
        <v>75</v>
      </c>
      <c r="AU185" s="182" t="s">
        <v>83</v>
      </c>
      <c r="AY185" s="181" t="s">
        <v>148</v>
      </c>
      <c r="BK185" s="183">
        <f>SUM(BK186:BK187)</f>
        <v>0</v>
      </c>
    </row>
    <row r="186" spans="2:65" s="1" customFormat="1" ht="24" customHeight="1">
      <c r="B186" s="35"/>
      <c r="C186" s="186" t="s">
        <v>351</v>
      </c>
      <c r="D186" s="186" t="s">
        <v>150</v>
      </c>
      <c r="E186" s="187" t="s">
        <v>1376</v>
      </c>
      <c r="F186" s="188" t="s">
        <v>1377</v>
      </c>
      <c r="G186" s="189" t="s">
        <v>435</v>
      </c>
      <c r="H186" s="190">
        <v>11.645</v>
      </c>
      <c r="I186" s="191"/>
      <c r="J186" s="192">
        <f>ROUND(I186*H186,2)</f>
        <v>0</v>
      </c>
      <c r="K186" s="188" t="s">
        <v>165</v>
      </c>
      <c r="L186" s="39"/>
      <c r="M186" s="193" t="s">
        <v>19</v>
      </c>
      <c r="N186" s="194" t="s">
        <v>47</v>
      </c>
      <c r="O186" s="64"/>
      <c r="P186" s="195">
        <f>O186*H186</f>
        <v>0</v>
      </c>
      <c r="Q186" s="195">
        <v>0</v>
      </c>
      <c r="R186" s="195">
        <f>Q186*H186</f>
        <v>0</v>
      </c>
      <c r="S186" s="195">
        <v>0</v>
      </c>
      <c r="T186" s="196">
        <f>S186*H186</f>
        <v>0</v>
      </c>
      <c r="AR186" s="197" t="s">
        <v>154</v>
      </c>
      <c r="AT186" s="197" t="s">
        <v>150</v>
      </c>
      <c r="AU186" s="197" t="s">
        <v>85</v>
      </c>
      <c r="AY186" s="18" t="s">
        <v>148</v>
      </c>
      <c r="BE186" s="198">
        <f>IF(N186="základní",J186,0)</f>
        <v>0</v>
      </c>
      <c r="BF186" s="198">
        <f>IF(N186="snížená",J186,0)</f>
        <v>0</v>
      </c>
      <c r="BG186" s="198">
        <f>IF(N186="zákl. přenesená",J186,0)</f>
        <v>0</v>
      </c>
      <c r="BH186" s="198">
        <f>IF(N186="sníž. přenesená",J186,0)</f>
        <v>0</v>
      </c>
      <c r="BI186" s="198">
        <f>IF(N186="nulová",J186,0)</f>
        <v>0</v>
      </c>
      <c r="BJ186" s="18" t="s">
        <v>83</v>
      </c>
      <c r="BK186" s="198">
        <f>ROUND(I186*H186,2)</f>
        <v>0</v>
      </c>
      <c r="BL186" s="18" t="s">
        <v>154</v>
      </c>
      <c r="BM186" s="197" t="s">
        <v>1378</v>
      </c>
    </row>
    <row r="187" spans="2:65" s="1" customFormat="1" ht="19.5">
      <c r="B187" s="35"/>
      <c r="C187" s="36"/>
      <c r="D187" s="199" t="s">
        <v>156</v>
      </c>
      <c r="E187" s="36"/>
      <c r="F187" s="200" t="s">
        <v>1379</v>
      </c>
      <c r="G187" s="36"/>
      <c r="H187" s="36"/>
      <c r="I187" s="116"/>
      <c r="J187" s="36"/>
      <c r="K187" s="36"/>
      <c r="L187" s="39"/>
      <c r="M187" s="258"/>
      <c r="N187" s="259"/>
      <c r="O187" s="259"/>
      <c r="P187" s="259"/>
      <c r="Q187" s="259"/>
      <c r="R187" s="259"/>
      <c r="S187" s="259"/>
      <c r="T187" s="260"/>
      <c r="AT187" s="18" t="s">
        <v>156</v>
      </c>
      <c r="AU187" s="18" t="s">
        <v>85</v>
      </c>
    </row>
    <row r="188" spans="2:65" s="1" customFormat="1" ht="6.95" customHeight="1">
      <c r="B188" s="47"/>
      <c r="C188" s="48"/>
      <c r="D188" s="48"/>
      <c r="E188" s="48"/>
      <c r="F188" s="48"/>
      <c r="G188" s="48"/>
      <c r="H188" s="48"/>
      <c r="I188" s="138"/>
      <c r="J188" s="48"/>
      <c r="K188" s="48"/>
      <c r="L188" s="39"/>
    </row>
  </sheetData>
  <sheetProtection algorithmName="SHA-512" hashValue="UrC0T9pU0fuzZTWUPcZXOyDRNQWiVZECHiVOHQdkZo/+peqc4WA6W6wfnC1x2+uytCYMjPJUaceYaxcPUYQ9IQ==" saltValue="8zWnX0eabnVZm1WKiuTl1Yf+9n3vORBgqkZmb3MCpjNRYtfuJs6evPgzyxVRMRVF8t1g4KCEKD6AzCpm0yaQmQ==" spinCount="100000" sheet="1" objects="1" scenarios="1" formatColumns="0" formatRows="0" autoFilter="0"/>
  <autoFilter ref="C81:K187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10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18" t="s">
        <v>116</v>
      </c>
    </row>
    <row r="3" spans="2:46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1"/>
      <c r="AT3" s="18" t="s">
        <v>85</v>
      </c>
    </row>
    <row r="4" spans="2:46" ht="24.95" customHeight="1">
      <c r="B4" s="21"/>
      <c r="D4" s="112" t="s">
        <v>117</v>
      </c>
      <c r="L4" s="21"/>
      <c r="M4" s="113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114" t="s">
        <v>16</v>
      </c>
      <c r="L6" s="21"/>
    </row>
    <row r="7" spans="2:46" ht="16.5" customHeight="1">
      <c r="B7" s="21"/>
      <c r="E7" s="384" t="str">
        <f>'Rekapitulace stavby'!K6</f>
        <v>Parkovací plochy za budouvou MěÚ Studénka</v>
      </c>
      <c r="F7" s="385"/>
      <c r="G7" s="385"/>
      <c r="H7" s="385"/>
      <c r="L7" s="21"/>
    </row>
    <row r="8" spans="2:46" s="1" customFormat="1" ht="12" customHeight="1">
      <c r="B8" s="39"/>
      <c r="D8" s="114" t="s">
        <v>118</v>
      </c>
      <c r="I8" s="116"/>
      <c r="L8" s="39"/>
    </row>
    <row r="9" spans="2:46" s="1" customFormat="1" ht="36.950000000000003" customHeight="1">
      <c r="B9" s="39"/>
      <c r="E9" s="388" t="s">
        <v>1380</v>
      </c>
      <c r="F9" s="387"/>
      <c r="G9" s="387"/>
      <c r="H9" s="387"/>
      <c r="I9" s="116"/>
      <c r="L9" s="39"/>
    </row>
    <row r="10" spans="2:46" s="1" customFormat="1" ht="11.25">
      <c r="B10" s="39"/>
      <c r="I10" s="116"/>
      <c r="L10" s="39"/>
    </row>
    <row r="11" spans="2:46" s="1" customFormat="1" ht="12" customHeight="1">
      <c r="B11" s="39"/>
      <c r="D11" s="114" t="s">
        <v>18</v>
      </c>
      <c r="F11" s="102" t="s">
        <v>19</v>
      </c>
      <c r="I11" s="117" t="s">
        <v>20</v>
      </c>
      <c r="J11" s="102" t="s">
        <v>19</v>
      </c>
      <c r="L11" s="39"/>
    </row>
    <row r="12" spans="2:46" s="1" customFormat="1" ht="12" customHeight="1">
      <c r="B12" s="39"/>
      <c r="D12" s="114" t="s">
        <v>21</v>
      </c>
      <c r="F12" s="102" t="s">
        <v>22</v>
      </c>
      <c r="I12" s="117" t="s">
        <v>23</v>
      </c>
      <c r="J12" s="118" t="str">
        <f>'Rekapitulace stavby'!AN8</f>
        <v>20. 2. 2019</v>
      </c>
      <c r="L12" s="39"/>
    </row>
    <row r="13" spans="2:46" s="1" customFormat="1" ht="10.9" customHeight="1">
      <c r="B13" s="39"/>
      <c r="I13" s="116"/>
      <c r="L13" s="39"/>
    </row>
    <row r="14" spans="2:46" s="1" customFormat="1" ht="12" customHeight="1">
      <c r="B14" s="39"/>
      <c r="D14" s="114" t="s">
        <v>25</v>
      </c>
      <c r="I14" s="117" t="s">
        <v>26</v>
      </c>
      <c r="J14" s="102" t="s">
        <v>27</v>
      </c>
      <c r="L14" s="39"/>
    </row>
    <row r="15" spans="2:46" s="1" customFormat="1" ht="18" customHeight="1">
      <c r="B15" s="39"/>
      <c r="E15" s="102" t="s">
        <v>28</v>
      </c>
      <c r="I15" s="117" t="s">
        <v>29</v>
      </c>
      <c r="J15" s="102" t="s">
        <v>30</v>
      </c>
      <c r="L15" s="39"/>
    </row>
    <row r="16" spans="2:46" s="1" customFormat="1" ht="6.95" customHeight="1">
      <c r="B16" s="39"/>
      <c r="I16" s="116"/>
      <c r="L16" s="39"/>
    </row>
    <row r="17" spans="2:12" s="1" customFormat="1" ht="12" customHeight="1">
      <c r="B17" s="39"/>
      <c r="D17" s="114" t="s">
        <v>31</v>
      </c>
      <c r="I17" s="117" t="s">
        <v>26</v>
      </c>
      <c r="J17" s="31" t="str">
        <f>'Rekapitulace stavby'!AN13</f>
        <v>Vyplň údaj</v>
      </c>
      <c r="L17" s="39"/>
    </row>
    <row r="18" spans="2:12" s="1" customFormat="1" ht="18" customHeight="1">
      <c r="B18" s="39"/>
      <c r="E18" s="389" t="str">
        <f>'Rekapitulace stavby'!E14</f>
        <v>Vyplň údaj</v>
      </c>
      <c r="F18" s="390"/>
      <c r="G18" s="390"/>
      <c r="H18" s="390"/>
      <c r="I18" s="117" t="s">
        <v>29</v>
      </c>
      <c r="J18" s="31" t="str">
        <f>'Rekapitulace stavby'!AN14</f>
        <v>Vyplň údaj</v>
      </c>
      <c r="L18" s="39"/>
    </row>
    <row r="19" spans="2:12" s="1" customFormat="1" ht="6.95" customHeight="1">
      <c r="B19" s="39"/>
      <c r="I19" s="116"/>
      <c r="L19" s="39"/>
    </row>
    <row r="20" spans="2:12" s="1" customFormat="1" ht="12" customHeight="1">
      <c r="B20" s="39"/>
      <c r="D20" s="114" t="s">
        <v>33</v>
      </c>
      <c r="I20" s="117" t="s">
        <v>26</v>
      </c>
      <c r="J20" s="102" t="s">
        <v>34</v>
      </c>
      <c r="L20" s="39"/>
    </row>
    <row r="21" spans="2:12" s="1" customFormat="1" ht="18" customHeight="1">
      <c r="B21" s="39"/>
      <c r="E21" s="102" t="s">
        <v>35</v>
      </c>
      <c r="I21" s="117" t="s">
        <v>29</v>
      </c>
      <c r="J21" s="102" t="s">
        <v>36</v>
      </c>
      <c r="L21" s="39"/>
    </row>
    <row r="22" spans="2:12" s="1" customFormat="1" ht="6.95" customHeight="1">
      <c r="B22" s="39"/>
      <c r="I22" s="116"/>
      <c r="L22" s="39"/>
    </row>
    <row r="23" spans="2:12" s="1" customFormat="1" ht="12" customHeight="1">
      <c r="B23" s="39"/>
      <c r="D23" s="114" t="s">
        <v>38</v>
      </c>
      <c r="I23" s="117" t="s">
        <v>26</v>
      </c>
      <c r="J23" s="102" t="s">
        <v>19</v>
      </c>
      <c r="L23" s="39"/>
    </row>
    <row r="24" spans="2:12" s="1" customFormat="1" ht="18" customHeight="1">
      <c r="B24" s="39"/>
      <c r="E24" s="102" t="s">
        <v>39</v>
      </c>
      <c r="I24" s="117" t="s">
        <v>29</v>
      </c>
      <c r="J24" s="102" t="s">
        <v>19</v>
      </c>
      <c r="L24" s="39"/>
    </row>
    <row r="25" spans="2:12" s="1" customFormat="1" ht="6.95" customHeight="1">
      <c r="B25" s="39"/>
      <c r="I25" s="116"/>
      <c r="L25" s="39"/>
    </row>
    <row r="26" spans="2:12" s="1" customFormat="1" ht="12" customHeight="1">
      <c r="B26" s="39"/>
      <c r="D26" s="114" t="s">
        <v>40</v>
      </c>
      <c r="I26" s="116"/>
      <c r="L26" s="39"/>
    </row>
    <row r="27" spans="2:12" s="7" customFormat="1" ht="16.5" customHeight="1">
      <c r="B27" s="119"/>
      <c r="E27" s="391" t="s">
        <v>19</v>
      </c>
      <c r="F27" s="391"/>
      <c r="G27" s="391"/>
      <c r="H27" s="391"/>
      <c r="I27" s="120"/>
      <c r="L27" s="119"/>
    </row>
    <row r="28" spans="2:12" s="1" customFormat="1" ht="6.95" customHeight="1">
      <c r="B28" s="39"/>
      <c r="I28" s="116"/>
      <c r="L28" s="39"/>
    </row>
    <row r="29" spans="2:12" s="1" customFormat="1" ht="6.95" customHeight="1">
      <c r="B29" s="39"/>
      <c r="D29" s="60"/>
      <c r="E29" s="60"/>
      <c r="F29" s="60"/>
      <c r="G29" s="60"/>
      <c r="H29" s="60"/>
      <c r="I29" s="121"/>
      <c r="J29" s="60"/>
      <c r="K29" s="60"/>
      <c r="L29" s="39"/>
    </row>
    <row r="30" spans="2:12" s="1" customFormat="1" ht="25.35" customHeight="1">
      <c r="B30" s="39"/>
      <c r="D30" s="122" t="s">
        <v>42</v>
      </c>
      <c r="I30" s="116"/>
      <c r="J30" s="123">
        <f>ROUND(J80, 2)</f>
        <v>0</v>
      </c>
      <c r="L30" s="39"/>
    </row>
    <row r="31" spans="2:12" s="1" customFormat="1" ht="6.95" customHeight="1">
      <c r="B31" s="39"/>
      <c r="D31" s="60"/>
      <c r="E31" s="60"/>
      <c r="F31" s="60"/>
      <c r="G31" s="60"/>
      <c r="H31" s="60"/>
      <c r="I31" s="121"/>
      <c r="J31" s="60"/>
      <c r="K31" s="60"/>
      <c r="L31" s="39"/>
    </row>
    <row r="32" spans="2:12" s="1" customFormat="1" ht="14.45" customHeight="1">
      <c r="B32" s="39"/>
      <c r="F32" s="124" t="s">
        <v>44</v>
      </c>
      <c r="I32" s="125" t="s">
        <v>43</v>
      </c>
      <c r="J32" s="124" t="s">
        <v>45</v>
      </c>
      <c r="L32" s="39"/>
    </row>
    <row r="33" spans="2:12" s="1" customFormat="1" ht="14.45" customHeight="1">
      <c r="B33" s="39"/>
      <c r="D33" s="115" t="s">
        <v>46</v>
      </c>
      <c r="E33" s="114" t="s">
        <v>47</v>
      </c>
      <c r="F33" s="126">
        <f>ROUND((SUM(BE80:BE153)),  2)</f>
        <v>0</v>
      </c>
      <c r="I33" s="127">
        <v>0.21</v>
      </c>
      <c r="J33" s="126">
        <f>ROUND(((SUM(BE80:BE153))*I33),  2)</f>
        <v>0</v>
      </c>
      <c r="L33" s="39"/>
    </row>
    <row r="34" spans="2:12" s="1" customFormat="1" ht="14.45" customHeight="1">
      <c r="B34" s="39"/>
      <c r="E34" s="114" t="s">
        <v>48</v>
      </c>
      <c r="F34" s="126">
        <f>ROUND((SUM(BF80:BF153)),  2)</f>
        <v>0</v>
      </c>
      <c r="I34" s="127">
        <v>0.15</v>
      </c>
      <c r="J34" s="126">
        <f>ROUND(((SUM(BF80:BF153))*I34),  2)</f>
        <v>0</v>
      </c>
      <c r="L34" s="39"/>
    </row>
    <row r="35" spans="2:12" s="1" customFormat="1" ht="14.45" hidden="1" customHeight="1">
      <c r="B35" s="39"/>
      <c r="E35" s="114" t="s">
        <v>49</v>
      </c>
      <c r="F35" s="126">
        <f>ROUND((SUM(BG80:BG153)),  2)</f>
        <v>0</v>
      </c>
      <c r="I35" s="127">
        <v>0.21</v>
      </c>
      <c r="J35" s="126">
        <f>0</f>
        <v>0</v>
      </c>
      <c r="L35" s="39"/>
    </row>
    <row r="36" spans="2:12" s="1" customFormat="1" ht="14.45" hidden="1" customHeight="1">
      <c r="B36" s="39"/>
      <c r="E36" s="114" t="s">
        <v>50</v>
      </c>
      <c r="F36" s="126">
        <f>ROUND((SUM(BH80:BH153)),  2)</f>
        <v>0</v>
      </c>
      <c r="I36" s="127">
        <v>0.15</v>
      </c>
      <c r="J36" s="126">
        <f>0</f>
        <v>0</v>
      </c>
      <c r="L36" s="39"/>
    </row>
    <row r="37" spans="2:12" s="1" customFormat="1" ht="14.45" hidden="1" customHeight="1">
      <c r="B37" s="39"/>
      <c r="E37" s="114" t="s">
        <v>51</v>
      </c>
      <c r="F37" s="126">
        <f>ROUND((SUM(BI80:BI153)),  2)</f>
        <v>0</v>
      </c>
      <c r="I37" s="127">
        <v>0</v>
      </c>
      <c r="J37" s="126">
        <f>0</f>
        <v>0</v>
      </c>
      <c r="L37" s="39"/>
    </row>
    <row r="38" spans="2:12" s="1" customFormat="1" ht="6.95" customHeight="1">
      <c r="B38" s="39"/>
      <c r="I38" s="116"/>
      <c r="L38" s="39"/>
    </row>
    <row r="39" spans="2:12" s="1" customFormat="1" ht="25.35" customHeight="1">
      <c r="B39" s="39"/>
      <c r="C39" s="128"/>
      <c r="D39" s="129" t="s">
        <v>52</v>
      </c>
      <c r="E39" s="130"/>
      <c r="F39" s="130"/>
      <c r="G39" s="131" t="s">
        <v>53</v>
      </c>
      <c r="H39" s="132" t="s">
        <v>54</v>
      </c>
      <c r="I39" s="133"/>
      <c r="J39" s="134">
        <f>SUM(J30:J37)</f>
        <v>0</v>
      </c>
      <c r="K39" s="135"/>
      <c r="L39" s="39"/>
    </row>
    <row r="40" spans="2:12" s="1" customFormat="1" ht="14.45" customHeight="1">
      <c r="B40" s="136"/>
      <c r="C40" s="137"/>
      <c r="D40" s="137"/>
      <c r="E40" s="137"/>
      <c r="F40" s="137"/>
      <c r="G40" s="137"/>
      <c r="H40" s="137"/>
      <c r="I40" s="138"/>
      <c r="J40" s="137"/>
      <c r="K40" s="137"/>
      <c r="L40" s="39"/>
    </row>
    <row r="44" spans="2:12" s="1" customFormat="1" ht="6.95" customHeight="1">
      <c r="B44" s="139"/>
      <c r="C44" s="140"/>
      <c r="D44" s="140"/>
      <c r="E44" s="140"/>
      <c r="F44" s="140"/>
      <c r="G44" s="140"/>
      <c r="H44" s="140"/>
      <c r="I44" s="141"/>
      <c r="J44" s="140"/>
      <c r="K44" s="140"/>
      <c r="L44" s="39"/>
    </row>
    <row r="45" spans="2:12" s="1" customFormat="1" ht="24.95" customHeight="1">
      <c r="B45" s="35"/>
      <c r="C45" s="24" t="s">
        <v>124</v>
      </c>
      <c r="D45" s="36"/>
      <c r="E45" s="36"/>
      <c r="F45" s="36"/>
      <c r="G45" s="36"/>
      <c r="H45" s="36"/>
      <c r="I45" s="116"/>
      <c r="J45" s="36"/>
      <c r="K45" s="36"/>
      <c r="L45" s="39"/>
    </row>
    <row r="46" spans="2:12" s="1" customFormat="1" ht="6.95" customHeight="1">
      <c r="B46" s="35"/>
      <c r="C46" s="36"/>
      <c r="D46" s="36"/>
      <c r="E46" s="36"/>
      <c r="F46" s="36"/>
      <c r="G46" s="36"/>
      <c r="H46" s="36"/>
      <c r="I46" s="116"/>
      <c r="J46" s="36"/>
      <c r="K46" s="36"/>
      <c r="L46" s="39"/>
    </row>
    <row r="47" spans="2:12" s="1" customFormat="1" ht="12" customHeight="1">
      <c r="B47" s="35"/>
      <c r="C47" s="30" t="s">
        <v>16</v>
      </c>
      <c r="D47" s="36"/>
      <c r="E47" s="36"/>
      <c r="F47" s="36"/>
      <c r="G47" s="36"/>
      <c r="H47" s="36"/>
      <c r="I47" s="116"/>
      <c r="J47" s="36"/>
      <c r="K47" s="36"/>
      <c r="L47" s="39"/>
    </row>
    <row r="48" spans="2:12" s="1" customFormat="1" ht="16.5" customHeight="1">
      <c r="B48" s="35"/>
      <c r="C48" s="36"/>
      <c r="D48" s="36"/>
      <c r="E48" s="392" t="str">
        <f>E7</f>
        <v>Parkovací plochy za budouvou MěÚ Studénka</v>
      </c>
      <c r="F48" s="393"/>
      <c r="G48" s="393"/>
      <c r="H48" s="393"/>
      <c r="I48" s="116"/>
      <c r="J48" s="36"/>
      <c r="K48" s="36"/>
      <c r="L48" s="39"/>
    </row>
    <row r="49" spans="2:47" s="1" customFormat="1" ht="12" customHeight="1">
      <c r="B49" s="35"/>
      <c r="C49" s="30" t="s">
        <v>118</v>
      </c>
      <c r="D49" s="36"/>
      <c r="E49" s="36"/>
      <c r="F49" s="36"/>
      <c r="G49" s="36"/>
      <c r="H49" s="36"/>
      <c r="I49" s="116"/>
      <c r="J49" s="36"/>
      <c r="K49" s="36"/>
      <c r="L49" s="39"/>
    </row>
    <row r="50" spans="2:47" s="1" customFormat="1" ht="16.5" customHeight="1">
      <c r="B50" s="35"/>
      <c r="C50" s="36"/>
      <c r="D50" s="36"/>
      <c r="E50" s="359" t="str">
        <f>E9</f>
        <v>VON - Vedlejší a ostatní náklady</v>
      </c>
      <c r="F50" s="395"/>
      <c r="G50" s="395"/>
      <c r="H50" s="395"/>
      <c r="I50" s="116"/>
      <c r="J50" s="36"/>
      <c r="K50" s="36"/>
      <c r="L50" s="39"/>
    </row>
    <row r="51" spans="2:47" s="1" customFormat="1" ht="6.95" customHeight="1">
      <c r="B51" s="35"/>
      <c r="C51" s="36"/>
      <c r="D51" s="36"/>
      <c r="E51" s="36"/>
      <c r="F51" s="36"/>
      <c r="G51" s="36"/>
      <c r="H51" s="36"/>
      <c r="I51" s="116"/>
      <c r="J51" s="36"/>
      <c r="K51" s="36"/>
      <c r="L51" s="39"/>
    </row>
    <row r="52" spans="2:47" s="1" customFormat="1" ht="12" customHeight="1">
      <c r="B52" s="35"/>
      <c r="C52" s="30" t="s">
        <v>21</v>
      </c>
      <c r="D52" s="36"/>
      <c r="E52" s="36"/>
      <c r="F52" s="28" t="str">
        <f>F12</f>
        <v>Parkovací plochaza MěÚ Studénka</v>
      </c>
      <c r="G52" s="36"/>
      <c r="H52" s="36"/>
      <c r="I52" s="117" t="s">
        <v>23</v>
      </c>
      <c r="J52" s="59" t="str">
        <f>IF(J12="","",J12)</f>
        <v>20. 2. 2019</v>
      </c>
      <c r="K52" s="36"/>
      <c r="L52" s="39"/>
    </row>
    <row r="53" spans="2:47" s="1" customFormat="1" ht="6.95" customHeight="1">
      <c r="B53" s="35"/>
      <c r="C53" s="36"/>
      <c r="D53" s="36"/>
      <c r="E53" s="36"/>
      <c r="F53" s="36"/>
      <c r="G53" s="36"/>
      <c r="H53" s="36"/>
      <c r="I53" s="116"/>
      <c r="J53" s="36"/>
      <c r="K53" s="36"/>
      <c r="L53" s="39"/>
    </row>
    <row r="54" spans="2:47" s="1" customFormat="1" ht="27.95" customHeight="1">
      <c r="B54" s="35"/>
      <c r="C54" s="30" t="s">
        <v>25</v>
      </c>
      <c r="D54" s="36"/>
      <c r="E54" s="36"/>
      <c r="F54" s="28" t="str">
        <f>E15</f>
        <v>Město Studénka, nám. Republiky 742, Studénka</v>
      </c>
      <c r="G54" s="36"/>
      <c r="H54" s="36"/>
      <c r="I54" s="117" t="s">
        <v>33</v>
      </c>
      <c r="J54" s="33" t="str">
        <f>E21</f>
        <v>Terra - pozemkové úpravy, s.r.o.</v>
      </c>
      <c r="K54" s="36"/>
      <c r="L54" s="39"/>
    </row>
    <row r="55" spans="2:47" s="1" customFormat="1" ht="27.95" customHeight="1">
      <c r="B55" s="35"/>
      <c r="C55" s="30" t="s">
        <v>31</v>
      </c>
      <c r="D55" s="36"/>
      <c r="E55" s="36"/>
      <c r="F55" s="28" t="str">
        <f>IF(E18="","",E18)</f>
        <v>Vyplň údaj</v>
      </c>
      <c r="G55" s="36"/>
      <c r="H55" s="36"/>
      <c r="I55" s="117" t="s">
        <v>38</v>
      </c>
      <c r="J55" s="33" t="str">
        <f>E24</f>
        <v>Ing.et Ing. Filip Brtna</v>
      </c>
      <c r="K55" s="36"/>
      <c r="L55" s="39"/>
    </row>
    <row r="56" spans="2:47" s="1" customFormat="1" ht="10.35" customHeight="1">
      <c r="B56" s="35"/>
      <c r="C56" s="36"/>
      <c r="D56" s="36"/>
      <c r="E56" s="36"/>
      <c r="F56" s="36"/>
      <c r="G56" s="36"/>
      <c r="H56" s="36"/>
      <c r="I56" s="116"/>
      <c r="J56" s="36"/>
      <c r="K56" s="36"/>
      <c r="L56" s="39"/>
    </row>
    <row r="57" spans="2:47" s="1" customFormat="1" ht="29.25" customHeight="1">
      <c r="B57" s="35"/>
      <c r="C57" s="142" t="s">
        <v>125</v>
      </c>
      <c r="D57" s="143"/>
      <c r="E57" s="143"/>
      <c r="F57" s="143"/>
      <c r="G57" s="143"/>
      <c r="H57" s="143"/>
      <c r="I57" s="144"/>
      <c r="J57" s="145" t="s">
        <v>126</v>
      </c>
      <c r="K57" s="143"/>
      <c r="L57" s="39"/>
    </row>
    <row r="58" spans="2:47" s="1" customFormat="1" ht="10.35" customHeight="1">
      <c r="B58" s="35"/>
      <c r="C58" s="36"/>
      <c r="D58" s="36"/>
      <c r="E58" s="36"/>
      <c r="F58" s="36"/>
      <c r="G58" s="36"/>
      <c r="H58" s="36"/>
      <c r="I58" s="116"/>
      <c r="J58" s="36"/>
      <c r="K58" s="36"/>
      <c r="L58" s="39"/>
    </row>
    <row r="59" spans="2:47" s="1" customFormat="1" ht="22.9" customHeight="1">
      <c r="B59" s="35"/>
      <c r="C59" s="146" t="s">
        <v>74</v>
      </c>
      <c r="D59" s="36"/>
      <c r="E59" s="36"/>
      <c r="F59" s="36"/>
      <c r="G59" s="36"/>
      <c r="H59" s="36"/>
      <c r="I59" s="116"/>
      <c r="J59" s="77">
        <f>J80</f>
        <v>0</v>
      </c>
      <c r="K59" s="36"/>
      <c r="L59" s="39"/>
      <c r="AU59" s="18" t="s">
        <v>127</v>
      </c>
    </row>
    <row r="60" spans="2:47" s="8" customFormat="1" ht="24.95" customHeight="1">
      <c r="B60" s="147"/>
      <c r="C60" s="148"/>
      <c r="D60" s="149" t="s">
        <v>1381</v>
      </c>
      <c r="E60" s="150"/>
      <c r="F60" s="150"/>
      <c r="G60" s="150"/>
      <c r="H60" s="150"/>
      <c r="I60" s="151"/>
      <c r="J60" s="152">
        <f>J81</f>
        <v>0</v>
      </c>
      <c r="K60" s="148"/>
      <c r="L60" s="153"/>
    </row>
    <row r="61" spans="2:47" s="1" customFormat="1" ht="21.75" customHeight="1">
      <c r="B61" s="35"/>
      <c r="C61" s="36"/>
      <c r="D61" s="36"/>
      <c r="E61" s="36"/>
      <c r="F61" s="36"/>
      <c r="G61" s="36"/>
      <c r="H61" s="36"/>
      <c r="I61" s="116"/>
      <c r="J61" s="36"/>
      <c r="K61" s="36"/>
      <c r="L61" s="39"/>
    </row>
    <row r="62" spans="2:47" s="1" customFormat="1" ht="6.95" customHeight="1">
      <c r="B62" s="47"/>
      <c r="C62" s="48"/>
      <c r="D62" s="48"/>
      <c r="E62" s="48"/>
      <c r="F62" s="48"/>
      <c r="G62" s="48"/>
      <c r="H62" s="48"/>
      <c r="I62" s="138"/>
      <c r="J62" s="48"/>
      <c r="K62" s="48"/>
      <c r="L62" s="39"/>
    </row>
    <row r="66" spans="2:63" s="1" customFormat="1" ht="6.95" customHeight="1">
      <c r="B66" s="49"/>
      <c r="C66" s="50"/>
      <c r="D66" s="50"/>
      <c r="E66" s="50"/>
      <c r="F66" s="50"/>
      <c r="G66" s="50"/>
      <c r="H66" s="50"/>
      <c r="I66" s="141"/>
      <c r="J66" s="50"/>
      <c r="K66" s="50"/>
      <c r="L66" s="39"/>
    </row>
    <row r="67" spans="2:63" s="1" customFormat="1" ht="24.95" customHeight="1">
      <c r="B67" s="35"/>
      <c r="C67" s="24" t="s">
        <v>133</v>
      </c>
      <c r="D67" s="36"/>
      <c r="E67" s="36"/>
      <c r="F67" s="36"/>
      <c r="G67" s="36"/>
      <c r="H67" s="36"/>
      <c r="I67" s="116"/>
      <c r="J67" s="36"/>
      <c r="K67" s="36"/>
      <c r="L67" s="39"/>
    </row>
    <row r="68" spans="2:63" s="1" customFormat="1" ht="6.95" customHeight="1">
      <c r="B68" s="35"/>
      <c r="C68" s="36"/>
      <c r="D68" s="36"/>
      <c r="E68" s="36"/>
      <c r="F68" s="36"/>
      <c r="G68" s="36"/>
      <c r="H68" s="36"/>
      <c r="I68" s="116"/>
      <c r="J68" s="36"/>
      <c r="K68" s="36"/>
      <c r="L68" s="39"/>
    </row>
    <row r="69" spans="2:63" s="1" customFormat="1" ht="12" customHeight="1">
      <c r="B69" s="35"/>
      <c r="C69" s="30" t="s">
        <v>16</v>
      </c>
      <c r="D69" s="36"/>
      <c r="E69" s="36"/>
      <c r="F69" s="36"/>
      <c r="G69" s="36"/>
      <c r="H69" s="36"/>
      <c r="I69" s="116"/>
      <c r="J69" s="36"/>
      <c r="K69" s="36"/>
      <c r="L69" s="39"/>
    </row>
    <row r="70" spans="2:63" s="1" customFormat="1" ht="16.5" customHeight="1">
      <c r="B70" s="35"/>
      <c r="C70" s="36"/>
      <c r="D70" s="36"/>
      <c r="E70" s="392" t="str">
        <f>E7</f>
        <v>Parkovací plochy za budouvou MěÚ Studénka</v>
      </c>
      <c r="F70" s="393"/>
      <c r="G70" s="393"/>
      <c r="H70" s="393"/>
      <c r="I70" s="116"/>
      <c r="J70" s="36"/>
      <c r="K70" s="36"/>
      <c r="L70" s="39"/>
    </row>
    <row r="71" spans="2:63" s="1" customFormat="1" ht="12" customHeight="1">
      <c r="B71" s="35"/>
      <c r="C71" s="30" t="s">
        <v>118</v>
      </c>
      <c r="D71" s="36"/>
      <c r="E71" s="36"/>
      <c r="F71" s="36"/>
      <c r="G71" s="36"/>
      <c r="H71" s="36"/>
      <c r="I71" s="116"/>
      <c r="J71" s="36"/>
      <c r="K71" s="36"/>
      <c r="L71" s="39"/>
    </row>
    <row r="72" spans="2:63" s="1" customFormat="1" ht="16.5" customHeight="1">
      <c r="B72" s="35"/>
      <c r="C72" s="36"/>
      <c r="D72" s="36"/>
      <c r="E72" s="359" t="str">
        <f>E9</f>
        <v>VON - Vedlejší a ostatní náklady</v>
      </c>
      <c r="F72" s="395"/>
      <c r="G72" s="395"/>
      <c r="H72" s="395"/>
      <c r="I72" s="116"/>
      <c r="J72" s="36"/>
      <c r="K72" s="36"/>
      <c r="L72" s="39"/>
    </row>
    <row r="73" spans="2:63" s="1" customFormat="1" ht="6.95" customHeight="1">
      <c r="B73" s="35"/>
      <c r="C73" s="36"/>
      <c r="D73" s="36"/>
      <c r="E73" s="36"/>
      <c r="F73" s="36"/>
      <c r="G73" s="36"/>
      <c r="H73" s="36"/>
      <c r="I73" s="116"/>
      <c r="J73" s="36"/>
      <c r="K73" s="36"/>
      <c r="L73" s="39"/>
    </row>
    <row r="74" spans="2:63" s="1" customFormat="1" ht="12" customHeight="1">
      <c r="B74" s="35"/>
      <c r="C74" s="30" t="s">
        <v>21</v>
      </c>
      <c r="D74" s="36"/>
      <c r="E74" s="36"/>
      <c r="F74" s="28" t="str">
        <f>F12</f>
        <v>Parkovací plochaza MěÚ Studénka</v>
      </c>
      <c r="G74" s="36"/>
      <c r="H74" s="36"/>
      <c r="I74" s="117" t="s">
        <v>23</v>
      </c>
      <c r="J74" s="59" t="str">
        <f>IF(J12="","",J12)</f>
        <v>20. 2. 2019</v>
      </c>
      <c r="K74" s="36"/>
      <c r="L74" s="39"/>
    </row>
    <row r="75" spans="2:63" s="1" customFormat="1" ht="6.95" customHeight="1">
      <c r="B75" s="35"/>
      <c r="C75" s="36"/>
      <c r="D75" s="36"/>
      <c r="E75" s="36"/>
      <c r="F75" s="36"/>
      <c r="G75" s="36"/>
      <c r="H75" s="36"/>
      <c r="I75" s="116"/>
      <c r="J75" s="36"/>
      <c r="K75" s="36"/>
      <c r="L75" s="39"/>
    </row>
    <row r="76" spans="2:63" s="1" customFormat="1" ht="27.95" customHeight="1">
      <c r="B76" s="35"/>
      <c r="C76" s="30" t="s">
        <v>25</v>
      </c>
      <c r="D76" s="36"/>
      <c r="E76" s="36"/>
      <c r="F76" s="28" t="str">
        <f>E15</f>
        <v>Město Studénka, nám. Republiky 742, Studénka</v>
      </c>
      <c r="G76" s="36"/>
      <c r="H76" s="36"/>
      <c r="I76" s="117" t="s">
        <v>33</v>
      </c>
      <c r="J76" s="33" t="str">
        <f>E21</f>
        <v>Terra - pozemkové úpravy, s.r.o.</v>
      </c>
      <c r="K76" s="36"/>
      <c r="L76" s="39"/>
    </row>
    <row r="77" spans="2:63" s="1" customFormat="1" ht="27.95" customHeight="1">
      <c r="B77" s="35"/>
      <c r="C77" s="30" t="s">
        <v>31</v>
      </c>
      <c r="D77" s="36"/>
      <c r="E77" s="36"/>
      <c r="F77" s="28" t="str">
        <f>IF(E18="","",E18)</f>
        <v>Vyplň údaj</v>
      </c>
      <c r="G77" s="36"/>
      <c r="H77" s="36"/>
      <c r="I77" s="117" t="s">
        <v>38</v>
      </c>
      <c r="J77" s="33" t="str">
        <f>E24</f>
        <v>Ing.et Ing. Filip Brtna</v>
      </c>
      <c r="K77" s="36"/>
      <c r="L77" s="39"/>
    </row>
    <row r="78" spans="2:63" s="1" customFormat="1" ht="10.35" customHeight="1">
      <c r="B78" s="35"/>
      <c r="C78" s="36"/>
      <c r="D78" s="36"/>
      <c r="E78" s="36"/>
      <c r="F78" s="36"/>
      <c r="G78" s="36"/>
      <c r="H78" s="36"/>
      <c r="I78" s="116"/>
      <c r="J78" s="36"/>
      <c r="K78" s="36"/>
      <c r="L78" s="39"/>
    </row>
    <row r="79" spans="2:63" s="10" customFormat="1" ht="29.25" customHeight="1">
      <c r="B79" s="160"/>
      <c r="C79" s="161" t="s">
        <v>134</v>
      </c>
      <c r="D79" s="162" t="s">
        <v>61</v>
      </c>
      <c r="E79" s="162" t="s">
        <v>57</v>
      </c>
      <c r="F79" s="162" t="s">
        <v>58</v>
      </c>
      <c r="G79" s="162" t="s">
        <v>135</v>
      </c>
      <c r="H79" s="162" t="s">
        <v>136</v>
      </c>
      <c r="I79" s="163" t="s">
        <v>137</v>
      </c>
      <c r="J79" s="162" t="s">
        <v>126</v>
      </c>
      <c r="K79" s="164" t="s">
        <v>138</v>
      </c>
      <c r="L79" s="165"/>
      <c r="M79" s="68" t="s">
        <v>19</v>
      </c>
      <c r="N79" s="69" t="s">
        <v>46</v>
      </c>
      <c r="O79" s="69" t="s">
        <v>139</v>
      </c>
      <c r="P79" s="69" t="s">
        <v>140</v>
      </c>
      <c r="Q79" s="69" t="s">
        <v>141</v>
      </c>
      <c r="R79" s="69" t="s">
        <v>142</v>
      </c>
      <c r="S79" s="69" t="s">
        <v>143</v>
      </c>
      <c r="T79" s="70" t="s">
        <v>144</v>
      </c>
    </row>
    <row r="80" spans="2:63" s="1" customFormat="1" ht="22.9" customHeight="1">
      <c r="B80" s="35"/>
      <c r="C80" s="75" t="s">
        <v>145</v>
      </c>
      <c r="D80" s="36"/>
      <c r="E80" s="36"/>
      <c r="F80" s="36"/>
      <c r="G80" s="36"/>
      <c r="H80" s="36"/>
      <c r="I80" s="116"/>
      <c r="J80" s="166">
        <f>BK80</f>
        <v>0</v>
      </c>
      <c r="K80" s="36"/>
      <c r="L80" s="39"/>
      <c r="M80" s="71"/>
      <c r="N80" s="72"/>
      <c r="O80" s="72"/>
      <c r="P80" s="167">
        <f>P81</f>
        <v>0</v>
      </c>
      <c r="Q80" s="72"/>
      <c r="R80" s="167">
        <f>R81</f>
        <v>0</v>
      </c>
      <c r="S80" s="72"/>
      <c r="T80" s="168">
        <f>T81</f>
        <v>0</v>
      </c>
      <c r="AT80" s="18" t="s">
        <v>75</v>
      </c>
      <c r="AU80" s="18" t="s">
        <v>127</v>
      </c>
      <c r="BK80" s="169">
        <f>BK81</f>
        <v>0</v>
      </c>
    </row>
    <row r="81" spans="2:65" s="11" customFormat="1" ht="25.9" customHeight="1">
      <c r="B81" s="170"/>
      <c r="C81" s="171"/>
      <c r="D81" s="172" t="s">
        <v>75</v>
      </c>
      <c r="E81" s="173" t="s">
        <v>1382</v>
      </c>
      <c r="F81" s="173" t="s">
        <v>1383</v>
      </c>
      <c r="G81" s="171"/>
      <c r="H81" s="171"/>
      <c r="I81" s="174"/>
      <c r="J81" s="175">
        <f>BK81</f>
        <v>0</v>
      </c>
      <c r="K81" s="171"/>
      <c r="L81" s="176"/>
      <c r="M81" s="177"/>
      <c r="N81" s="178"/>
      <c r="O81" s="178"/>
      <c r="P81" s="179">
        <f>SUM(P82:P153)</f>
        <v>0</v>
      </c>
      <c r="Q81" s="178"/>
      <c r="R81" s="179">
        <f>SUM(R82:R153)</f>
        <v>0</v>
      </c>
      <c r="S81" s="178"/>
      <c r="T81" s="180">
        <f>SUM(T82:T153)</f>
        <v>0</v>
      </c>
      <c r="AR81" s="181" t="s">
        <v>179</v>
      </c>
      <c r="AT81" s="182" t="s">
        <v>75</v>
      </c>
      <c r="AU81" s="182" t="s">
        <v>76</v>
      </c>
      <c r="AY81" s="181" t="s">
        <v>148</v>
      </c>
      <c r="BK81" s="183">
        <f>SUM(BK82:BK153)</f>
        <v>0</v>
      </c>
    </row>
    <row r="82" spans="2:65" s="1" customFormat="1" ht="16.5" customHeight="1">
      <c r="B82" s="35"/>
      <c r="C82" s="186" t="s">
        <v>83</v>
      </c>
      <c r="D82" s="186" t="s">
        <v>150</v>
      </c>
      <c r="E82" s="187" t="s">
        <v>1384</v>
      </c>
      <c r="F82" s="188" t="s">
        <v>1385</v>
      </c>
      <c r="G82" s="189" t="s">
        <v>1386</v>
      </c>
      <c r="H82" s="190">
        <v>1</v>
      </c>
      <c r="I82" s="191"/>
      <c r="J82" s="192">
        <f>ROUND(I82*H82,2)</f>
        <v>0</v>
      </c>
      <c r="K82" s="188" t="s">
        <v>19</v>
      </c>
      <c r="L82" s="39"/>
      <c r="M82" s="193" t="s">
        <v>19</v>
      </c>
      <c r="N82" s="194" t="s">
        <v>47</v>
      </c>
      <c r="O82" s="64"/>
      <c r="P82" s="195">
        <f>O82*H82</f>
        <v>0</v>
      </c>
      <c r="Q82" s="195">
        <v>0</v>
      </c>
      <c r="R82" s="195">
        <f>Q82*H82</f>
        <v>0</v>
      </c>
      <c r="S82" s="195">
        <v>0</v>
      </c>
      <c r="T82" s="196">
        <f>S82*H82</f>
        <v>0</v>
      </c>
      <c r="AR82" s="197" t="s">
        <v>154</v>
      </c>
      <c r="AT82" s="197" t="s">
        <v>150</v>
      </c>
      <c r="AU82" s="197" t="s">
        <v>83</v>
      </c>
      <c r="AY82" s="18" t="s">
        <v>148</v>
      </c>
      <c r="BE82" s="198">
        <f>IF(N82="základní",J82,0)</f>
        <v>0</v>
      </c>
      <c r="BF82" s="198">
        <f>IF(N82="snížená",J82,0)</f>
        <v>0</v>
      </c>
      <c r="BG82" s="198">
        <f>IF(N82="zákl. přenesená",J82,0)</f>
        <v>0</v>
      </c>
      <c r="BH82" s="198">
        <f>IF(N82="sníž. přenesená",J82,0)</f>
        <v>0</v>
      </c>
      <c r="BI82" s="198">
        <f>IF(N82="nulová",J82,0)</f>
        <v>0</v>
      </c>
      <c r="BJ82" s="18" t="s">
        <v>83</v>
      </c>
      <c r="BK82" s="198">
        <f>ROUND(I82*H82,2)</f>
        <v>0</v>
      </c>
      <c r="BL82" s="18" t="s">
        <v>154</v>
      </c>
      <c r="BM82" s="197" t="s">
        <v>1387</v>
      </c>
    </row>
    <row r="83" spans="2:65" s="1" customFormat="1" ht="11.25">
      <c r="B83" s="35"/>
      <c r="C83" s="36"/>
      <c r="D83" s="199" t="s">
        <v>156</v>
      </c>
      <c r="E83" s="36"/>
      <c r="F83" s="200" t="s">
        <v>1385</v>
      </c>
      <c r="G83" s="36"/>
      <c r="H83" s="36"/>
      <c r="I83" s="116"/>
      <c r="J83" s="36"/>
      <c r="K83" s="36"/>
      <c r="L83" s="39"/>
      <c r="M83" s="201"/>
      <c r="N83" s="64"/>
      <c r="O83" s="64"/>
      <c r="P83" s="64"/>
      <c r="Q83" s="64"/>
      <c r="R83" s="64"/>
      <c r="S83" s="64"/>
      <c r="T83" s="65"/>
      <c r="AT83" s="18" t="s">
        <v>156</v>
      </c>
      <c r="AU83" s="18" t="s">
        <v>83</v>
      </c>
    </row>
    <row r="84" spans="2:65" s="13" customFormat="1" ht="11.25">
      <c r="B84" s="212"/>
      <c r="C84" s="213"/>
      <c r="D84" s="199" t="s">
        <v>158</v>
      </c>
      <c r="E84" s="214" t="s">
        <v>19</v>
      </c>
      <c r="F84" s="215" t="s">
        <v>772</v>
      </c>
      <c r="G84" s="213"/>
      <c r="H84" s="216">
        <v>1</v>
      </c>
      <c r="I84" s="217"/>
      <c r="J84" s="213"/>
      <c r="K84" s="213"/>
      <c r="L84" s="218"/>
      <c r="M84" s="219"/>
      <c r="N84" s="220"/>
      <c r="O84" s="220"/>
      <c r="P84" s="220"/>
      <c r="Q84" s="220"/>
      <c r="R84" s="220"/>
      <c r="S84" s="220"/>
      <c r="T84" s="221"/>
      <c r="AT84" s="222" t="s">
        <v>158</v>
      </c>
      <c r="AU84" s="222" t="s">
        <v>83</v>
      </c>
      <c r="AV84" s="13" t="s">
        <v>85</v>
      </c>
      <c r="AW84" s="13" t="s">
        <v>37</v>
      </c>
      <c r="AX84" s="13" t="s">
        <v>83</v>
      </c>
      <c r="AY84" s="222" t="s">
        <v>148</v>
      </c>
    </row>
    <row r="85" spans="2:65" s="1" customFormat="1" ht="24" customHeight="1">
      <c r="B85" s="35"/>
      <c r="C85" s="186" t="s">
        <v>85</v>
      </c>
      <c r="D85" s="186" t="s">
        <v>150</v>
      </c>
      <c r="E85" s="187" t="s">
        <v>1388</v>
      </c>
      <c r="F85" s="188" t="s">
        <v>1389</v>
      </c>
      <c r="G85" s="189" t="s">
        <v>1386</v>
      </c>
      <c r="H85" s="190">
        <v>1</v>
      </c>
      <c r="I85" s="191"/>
      <c r="J85" s="192">
        <f>ROUND(I85*H85,2)</f>
        <v>0</v>
      </c>
      <c r="K85" s="188" t="s">
        <v>19</v>
      </c>
      <c r="L85" s="39"/>
      <c r="M85" s="193" t="s">
        <v>19</v>
      </c>
      <c r="N85" s="194" t="s">
        <v>47</v>
      </c>
      <c r="O85" s="64"/>
      <c r="P85" s="195">
        <f>O85*H85</f>
        <v>0</v>
      </c>
      <c r="Q85" s="195">
        <v>0</v>
      </c>
      <c r="R85" s="195">
        <f>Q85*H85</f>
        <v>0</v>
      </c>
      <c r="S85" s="195">
        <v>0</v>
      </c>
      <c r="T85" s="196">
        <f>S85*H85</f>
        <v>0</v>
      </c>
      <c r="AR85" s="197" t="s">
        <v>154</v>
      </c>
      <c r="AT85" s="197" t="s">
        <v>150</v>
      </c>
      <c r="AU85" s="197" t="s">
        <v>83</v>
      </c>
      <c r="AY85" s="18" t="s">
        <v>148</v>
      </c>
      <c r="BE85" s="198">
        <f>IF(N85="základní",J85,0)</f>
        <v>0</v>
      </c>
      <c r="BF85" s="198">
        <f>IF(N85="snížená",J85,0)</f>
        <v>0</v>
      </c>
      <c r="BG85" s="198">
        <f>IF(N85="zákl. přenesená",J85,0)</f>
        <v>0</v>
      </c>
      <c r="BH85" s="198">
        <f>IF(N85="sníž. přenesená",J85,0)</f>
        <v>0</v>
      </c>
      <c r="BI85" s="198">
        <f>IF(N85="nulová",J85,0)</f>
        <v>0</v>
      </c>
      <c r="BJ85" s="18" t="s">
        <v>83</v>
      </c>
      <c r="BK85" s="198">
        <f>ROUND(I85*H85,2)</f>
        <v>0</v>
      </c>
      <c r="BL85" s="18" t="s">
        <v>154</v>
      </c>
      <c r="BM85" s="197" t="s">
        <v>1390</v>
      </c>
    </row>
    <row r="86" spans="2:65" s="1" customFormat="1" ht="11.25">
      <c r="B86" s="35"/>
      <c r="C86" s="36"/>
      <c r="D86" s="199" t="s">
        <v>156</v>
      </c>
      <c r="E86" s="36"/>
      <c r="F86" s="200" t="s">
        <v>1389</v>
      </c>
      <c r="G86" s="36"/>
      <c r="H86" s="36"/>
      <c r="I86" s="116"/>
      <c r="J86" s="36"/>
      <c r="K86" s="36"/>
      <c r="L86" s="39"/>
      <c r="M86" s="201"/>
      <c r="N86" s="64"/>
      <c r="O86" s="64"/>
      <c r="P86" s="64"/>
      <c r="Q86" s="64"/>
      <c r="R86" s="64"/>
      <c r="S86" s="64"/>
      <c r="T86" s="65"/>
      <c r="AT86" s="18" t="s">
        <v>156</v>
      </c>
      <c r="AU86" s="18" t="s">
        <v>83</v>
      </c>
    </row>
    <row r="87" spans="2:65" s="13" customFormat="1" ht="11.25">
      <c r="B87" s="212"/>
      <c r="C87" s="213"/>
      <c r="D87" s="199" t="s">
        <v>158</v>
      </c>
      <c r="E87" s="214" t="s">
        <v>19</v>
      </c>
      <c r="F87" s="215" t="s">
        <v>772</v>
      </c>
      <c r="G87" s="213"/>
      <c r="H87" s="216">
        <v>1</v>
      </c>
      <c r="I87" s="217"/>
      <c r="J87" s="213"/>
      <c r="K87" s="213"/>
      <c r="L87" s="218"/>
      <c r="M87" s="219"/>
      <c r="N87" s="220"/>
      <c r="O87" s="220"/>
      <c r="P87" s="220"/>
      <c r="Q87" s="220"/>
      <c r="R87" s="220"/>
      <c r="S87" s="220"/>
      <c r="T87" s="221"/>
      <c r="AT87" s="222" t="s">
        <v>158</v>
      </c>
      <c r="AU87" s="222" t="s">
        <v>83</v>
      </c>
      <c r="AV87" s="13" t="s">
        <v>85</v>
      </c>
      <c r="AW87" s="13" t="s">
        <v>37</v>
      </c>
      <c r="AX87" s="13" t="s">
        <v>83</v>
      </c>
      <c r="AY87" s="222" t="s">
        <v>148</v>
      </c>
    </row>
    <row r="88" spans="2:65" s="1" customFormat="1" ht="24" customHeight="1">
      <c r="B88" s="35"/>
      <c r="C88" s="186" t="s">
        <v>91</v>
      </c>
      <c r="D88" s="186" t="s">
        <v>150</v>
      </c>
      <c r="E88" s="187" t="s">
        <v>1391</v>
      </c>
      <c r="F88" s="188" t="s">
        <v>1392</v>
      </c>
      <c r="G88" s="189" t="s">
        <v>1386</v>
      </c>
      <c r="H88" s="190">
        <v>1</v>
      </c>
      <c r="I88" s="191"/>
      <c r="J88" s="192">
        <f>ROUND(I88*H88,2)</f>
        <v>0</v>
      </c>
      <c r="K88" s="188" t="s">
        <v>19</v>
      </c>
      <c r="L88" s="39"/>
      <c r="M88" s="193" t="s">
        <v>19</v>
      </c>
      <c r="N88" s="194" t="s">
        <v>47</v>
      </c>
      <c r="O88" s="64"/>
      <c r="P88" s="195">
        <f>O88*H88</f>
        <v>0</v>
      </c>
      <c r="Q88" s="195">
        <v>0</v>
      </c>
      <c r="R88" s="195">
        <f>Q88*H88</f>
        <v>0</v>
      </c>
      <c r="S88" s="195">
        <v>0</v>
      </c>
      <c r="T88" s="196">
        <f>S88*H88</f>
        <v>0</v>
      </c>
      <c r="AR88" s="197" t="s">
        <v>154</v>
      </c>
      <c r="AT88" s="197" t="s">
        <v>150</v>
      </c>
      <c r="AU88" s="197" t="s">
        <v>83</v>
      </c>
      <c r="AY88" s="18" t="s">
        <v>148</v>
      </c>
      <c r="BE88" s="198">
        <f>IF(N88="základní",J88,0)</f>
        <v>0</v>
      </c>
      <c r="BF88" s="198">
        <f>IF(N88="snížená",J88,0)</f>
        <v>0</v>
      </c>
      <c r="BG88" s="198">
        <f>IF(N88="zákl. přenesená",J88,0)</f>
        <v>0</v>
      </c>
      <c r="BH88" s="198">
        <f>IF(N88="sníž. přenesená",J88,0)</f>
        <v>0</v>
      </c>
      <c r="BI88" s="198">
        <f>IF(N88="nulová",J88,0)</f>
        <v>0</v>
      </c>
      <c r="BJ88" s="18" t="s">
        <v>83</v>
      </c>
      <c r="BK88" s="198">
        <f>ROUND(I88*H88,2)</f>
        <v>0</v>
      </c>
      <c r="BL88" s="18" t="s">
        <v>154</v>
      </c>
      <c r="BM88" s="197" t="s">
        <v>1393</v>
      </c>
    </row>
    <row r="89" spans="2:65" s="1" customFormat="1" ht="19.5">
      <c r="B89" s="35"/>
      <c r="C89" s="36"/>
      <c r="D89" s="199" t="s">
        <v>156</v>
      </c>
      <c r="E89" s="36"/>
      <c r="F89" s="200" t="s">
        <v>1392</v>
      </c>
      <c r="G89" s="36"/>
      <c r="H89" s="36"/>
      <c r="I89" s="116"/>
      <c r="J89" s="36"/>
      <c r="K89" s="36"/>
      <c r="L89" s="39"/>
      <c r="M89" s="201"/>
      <c r="N89" s="64"/>
      <c r="O89" s="64"/>
      <c r="P89" s="64"/>
      <c r="Q89" s="64"/>
      <c r="R89" s="64"/>
      <c r="S89" s="64"/>
      <c r="T89" s="65"/>
      <c r="AT89" s="18" t="s">
        <v>156</v>
      </c>
      <c r="AU89" s="18" t="s">
        <v>83</v>
      </c>
    </row>
    <row r="90" spans="2:65" s="13" customFormat="1" ht="11.25">
      <c r="B90" s="212"/>
      <c r="C90" s="213"/>
      <c r="D90" s="199" t="s">
        <v>158</v>
      </c>
      <c r="E90" s="214" t="s">
        <v>19</v>
      </c>
      <c r="F90" s="215" t="s">
        <v>1394</v>
      </c>
      <c r="G90" s="213"/>
      <c r="H90" s="216">
        <v>1</v>
      </c>
      <c r="I90" s="217"/>
      <c r="J90" s="213"/>
      <c r="K90" s="213"/>
      <c r="L90" s="218"/>
      <c r="M90" s="219"/>
      <c r="N90" s="220"/>
      <c r="O90" s="220"/>
      <c r="P90" s="220"/>
      <c r="Q90" s="220"/>
      <c r="R90" s="220"/>
      <c r="S90" s="220"/>
      <c r="T90" s="221"/>
      <c r="AT90" s="222" t="s">
        <v>158</v>
      </c>
      <c r="AU90" s="222" t="s">
        <v>83</v>
      </c>
      <c r="AV90" s="13" t="s">
        <v>85</v>
      </c>
      <c r="AW90" s="13" t="s">
        <v>37</v>
      </c>
      <c r="AX90" s="13" t="s">
        <v>76</v>
      </c>
      <c r="AY90" s="222" t="s">
        <v>148</v>
      </c>
    </row>
    <row r="91" spans="2:65" s="12" customFormat="1" ht="22.5">
      <c r="B91" s="202"/>
      <c r="C91" s="203"/>
      <c r="D91" s="199" t="s">
        <v>158</v>
      </c>
      <c r="E91" s="204" t="s">
        <v>19</v>
      </c>
      <c r="F91" s="205" t="s">
        <v>1395</v>
      </c>
      <c r="G91" s="203"/>
      <c r="H91" s="204" t="s">
        <v>19</v>
      </c>
      <c r="I91" s="206"/>
      <c r="J91" s="203"/>
      <c r="K91" s="203"/>
      <c r="L91" s="207"/>
      <c r="M91" s="208"/>
      <c r="N91" s="209"/>
      <c r="O91" s="209"/>
      <c r="P91" s="209"/>
      <c r="Q91" s="209"/>
      <c r="R91" s="209"/>
      <c r="S91" s="209"/>
      <c r="T91" s="210"/>
      <c r="AT91" s="211" t="s">
        <v>158</v>
      </c>
      <c r="AU91" s="211" t="s">
        <v>83</v>
      </c>
      <c r="AV91" s="12" t="s">
        <v>83</v>
      </c>
      <c r="AW91" s="12" t="s">
        <v>37</v>
      </c>
      <c r="AX91" s="12" t="s">
        <v>76</v>
      </c>
      <c r="AY91" s="211" t="s">
        <v>148</v>
      </c>
    </row>
    <row r="92" spans="2:65" s="12" customFormat="1" ht="22.5">
      <c r="B92" s="202"/>
      <c r="C92" s="203"/>
      <c r="D92" s="199" t="s">
        <v>158</v>
      </c>
      <c r="E92" s="204" t="s">
        <v>19</v>
      </c>
      <c r="F92" s="205" t="s">
        <v>1396</v>
      </c>
      <c r="G92" s="203"/>
      <c r="H92" s="204" t="s">
        <v>19</v>
      </c>
      <c r="I92" s="206"/>
      <c r="J92" s="203"/>
      <c r="K92" s="203"/>
      <c r="L92" s="207"/>
      <c r="M92" s="208"/>
      <c r="N92" s="209"/>
      <c r="O92" s="209"/>
      <c r="P92" s="209"/>
      <c r="Q92" s="209"/>
      <c r="R92" s="209"/>
      <c r="S92" s="209"/>
      <c r="T92" s="210"/>
      <c r="AT92" s="211" t="s">
        <v>158</v>
      </c>
      <c r="AU92" s="211" t="s">
        <v>83</v>
      </c>
      <c r="AV92" s="12" t="s">
        <v>83</v>
      </c>
      <c r="AW92" s="12" t="s">
        <v>37</v>
      </c>
      <c r="AX92" s="12" t="s">
        <v>76</v>
      </c>
      <c r="AY92" s="211" t="s">
        <v>148</v>
      </c>
    </row>
    <row r="93" spans="2:65" s="12" customFormat="1" ht="22.5">
      <c r="B93" s="202"/>
      <c r="C93" s="203"/>
      <c r="D93" s="199" t="s">
        <v>158</v>
      </c>
      <c r="E93" s="204" t="s">
        <v>19</v>
      </c>
      <c r="F93" s="205" t="s">
        <v>1397</v>
      </c>
      <c r="G93" s="203"/>
      <c r="H93" s="204" t="s">
        <v>19</v>
      </c>
      <c r="I93" s="206"/>
      <c r="J93" s="203"/>
      <c r="K93" s="203"/>
      <c r="L93" s="207"/>
      <c r="M93" s="208"/>
      <c r="N93" s="209"/>
      <c r="O93" s="209"/>
      <c r="P93" s="209"/>
      <c r="Q93" s="209"/>
      <c r="R93" s="209"/>
      <c r="S93" s="209"/>
      <c r="T93" s="210"/>
      <c r="AT93" s="211" t="s">
        <v>158</v>
      </c>
      <c r="AU93" s="211" t="s">
        <v>83</v>
      </c>
      <c r="AV93" s="12" t="s">
        <v>83</v>
      </c>
      <c r="AW93" s="12" t="s">
        <v>37</v>
      </c>
      <c r="AX93" s="12" t="s">
        <v>76</v>
      </c>
      <c r="AY93" s="211" t="s">
        <v>148</v>
      </c>
    </row>
    <row r="94" spans="2:65" s="12" customFormat="1" ht="11.25">
      <c r="B94" s="202"/>
      <c r="C94" s="203"/>
      <c r="D94" s="199" t="s">
        <v>158</v>
      </c>
      <c r="E94" s="204" t="s">
        <v>19</v>
      </c>
      <c r="F94" s="205" t="s">
        <v>1398</v>
      </c>
      <c r="G94" s="203"/>
      <c r="H94" s="204" t="s">
        <v>19</v>
      </c>
      <c r="I94" s="206"/>
      <c r="J94" s="203"/>
      <c r="K94" s="203"/>
      <c r="L94" s="207"/>
      <c r="M94" s="208"/>
      <c r="N94" s="209"/>
      <c r="O94" s="209"/>
      <c r="P94" s="209"/>
      <c r="Q94" s="209"/>
      <c r="R94" s="209"/>
      <c r="S94" s="209"/>
      <c r="T94" s="210"/>
      <c r="AT94" s="211" t="s">
        <v>158</v>
      </c>
      <c r="AU94" s="211" t="s">
        <v>83</v>
      </c>
      <c r="AV94" s="12" t="s">
        <v>83</v>
      </c>
      <c r="AW94" s="12" t="s">
        <v>37</v>
      </c>
      <c r="AX94" s="12" t="s">
        <v>76</v>
      </c>
      <c r="AY94" s="211" t="s">
        <v>148</v>
      </c>
    </row>
    <row r="95" spans="2:65" s="12" customFormat="1" ht="11.25">
      <c r="B95" s="202"/>
      <c r="C95" s="203"/>
      <c r="D95" s="199" t="s">
        <v>158</v>
      </c>
      <c r="E95" s="204" t="s">
        <v>19</v>
      </c>
      <c r="F95" s="205" t="s">
        <v>1399</v>
      </c>
      <c r="G95" s="203"/>
      <c r="H95" s="204" t="s">
        <v>19</v>
      </c>
      <c r="I95" s="206"/>
      <c r="J95" s="203"/>
      <c r="K95" s="203"/>
      <c r="L95" s="207"/>
      <c r="M95" s="208"/>
      <c r="N95" s="209"/>
      <c r="O95" s="209"/>
      <c r="P95" s="209"/>
      <c r="Q95" s="209"/>
      <c r="R95" s="209"/>
      <c r="S95" s="209"/>
      <c r="T95" s="210"/>
      <c r="AT95" s="211" t="s">
        <v>158</v>
      </c>
      <c r="AU95" s="211" t="s">
        <v>83</v>
      </c>
      <c r="AV95" s="12" t="s">
        <v>83</v>
      </c>
      <c r="AW95" s="12" t="s">
        <v>37</v>
      </c>
      <c r="AX95" s="12" t="s">
        <v>76</v>
      </c>
      <c r="AY95" s="211" t="s">
        <v>148</v>
      </c>
    </row>
    <row r="96" spans="2:65" s="12" customFormat="1" ht="11.25">
      <c r="B96" s="202"/>
      <c r="C96" s="203"/>
      <c r="D96" s="199" t="s">
        <v>158</v>
      </c>
      <c r="E96" s="204" t="s">
        <v>19</v>
      </c>
      <c r="F96" s="205" t="s">
        <v>1400</v>
      </c>
      <c r="G96" s="203"/>
      <c r="H96" s="204" t="s">
        <v>19</v>
      </c>
      <c r="I96" s="206"/>
      <c r="J96" s="203"/>
      <c r="K96" s="203"/>
      <c r="L96" s="207"/>
      <c r="M96" s="208"/>
      <c r="N96" s="209"/>
      <c r="O96" s="209"/>
      <c r="P96" s="209"/>
      <c r="Q96" s="209"/>
      <c r="R96" s="209"/>
      <c r="S96" s="209"/>
      <c r="T96" s="210"/>
      <c r="AT96" s="211" t="s">
        <v>158</v>
      </c>
      <c r="AU96" s="211" t="s">
        <v>83</v>
      </c>
      <c r="AV96" s="12" t="s">
        <v>83</v>
      </c>
      <c r="AW96" s="12" t="s">
        <v>37</v>
      </c>
      <c r="AX96" s="12" t="s">
        <v>76</v>
      </c>
      <c r="AY96" s="211" t="s">
        <v>148</v>
      </c>
    </row>
    <row r="97" spans="2:65" s="12" customFormat="1" ht="11.25">
      <c r="B97" s="202"/>
      <c r="C97" s="203"/>
      <c r="D97" s="199" t="s">
        <v>158</v>
      </c>
      <c r="E97" s="204" t="s">
        <v>19</v>
      </c>
      <c r="F97" s="205" t="s">
        <v>1401</v>
      </c>
      <c r="G97" s="203"/>
      <c r="H97" s="204" t="s">
        <v>19</v>
      </c>
      <c r="I97" s="206"/>
      <c r="J97" s="203"/>
      <c r="K97" s="203"/>
      <c r="L97" s="207"/>
      <c r="M97" s="208"/>
      <c r="N97" s="209"/>
      <c r="O97" s="209"/>
      <c r="P97" s="209"/>
      <c r="Q97" s="209"/>
      <c r="R97" s="209"/>
      <c r="S97" s="209"/>
      <c r="T97" s="210"/>
      <c r="AT97" s="211" t="s">
        <v>158</v>
      </c>
      <c r="AU97" s="211" t="s">
        <v>83</v>
      </c>
      <c r="AV97" s="12" t="s">
        <v>83</v>
      </c>
      <c r="AW97" s="12" t="s">
        <v>37</v>
      </c>
      <c r="AX97" s="12" t="s">
        <v>76</v>
      </c>
      <c r="AY97" s="211" t="s">
        <v>148</v>
      </c>
    </row>
    <row r="98" spans="2:65" s="12" customFormat="1" ht="11.25">
      <c r="B98" s="202"/>
      <c r="C98" s="203"/>
      <c r="D98" s="199" t="s">
        <v>158</v>
      </c>
      <c r="E98" s="204" t="s">
        <v>19</v>
      </c>
      <c r="F98" s="205" t="s">
        <v>1402</v>
      </c>
      <c r="G98" s="203"/>
      <c r="H98" s="204" t="s">
        <v>19</v>
      </c>
      <c r="I98" s="206"/>
      <c r="J98" s="203"/>
      <c r="K98" s="203"/>
      <c r="L98" s="207"/>
      <c r="M98" s="208"/>
      <c r="N98" s="209"/>
      <c r="O98" s="209"/>
      <c r="P98" s="209"/>
      <c r="Q98" s="209"/>
      <c r="R98" s="209"/>
      <c r="S98" s="209"/>
      <c r="T98" s="210"/>
      <c r="AT98" s="211" t="s">
        <v>158</v>
      </c>
      <c r="AU98" s="211" t="s">
        <v>83</v>
      </c>
      <c r="AV98" s="12" t="s">
        <v>83</v>
      </c>
      <c r="AW98" s="12" t="s">
        <v>37</v>
      </c>
      <c r="AX98" s="12" t="s">
        <v>76</v>
      </c>
      <c r="AY98" s="211" t="s">
        <v>148</v>
      </c>
    </row>
    <row r="99" spans="2:65" s="12" customFormat="1" ht="11.25">
      <c r="B99" s="202"/>
      <c r="C99" s="203"/>
      <c r="D99" s="199" t="s">
        <v>158</v>
      </c>
      <c r="E99" s="204" t="s">
        <v>19</v>
      </c>
      <c r="F99" s="205" t="s">
        <v>1403</v>
      </c>
      <c r="G99" s="203"/>
      <c r="H99" s="204" t="s">
        <v>19</v>
      </c>
      <c r="I99" s="206"/>
      <c r="J99" s="203"/>
      <c r="K99" s="203"/>
      <c r="L99" s="207"/>
      <c r="M99" s="208"/>
      <c r="N99" s="209"/>
      <c r="O99" s="209"/>
      <c r="P99" s="209"/>
      <c r="Q99" s="209"/>
      <c r="R99" s="209"/>
      <c r="S99" s="209"/>
      <c r="T99" s="210"/>
      <c r="AT99" s="211" t="s">
        <v>158</v>
      </c>
      <c r="AU99" s="211" t="s">
        <v>83</v>
      </c>
      <c r="AV99" s="12" t="s">
        <v>83</v>
      </c>
      <c r="AW99" s="12" t="s">
        <v>37</v>
      </c>
      <c r="AX99" s="12" t="s">
        <v>76</v>
      </c>
      <c r="AY99" s="211" t="s">
        <v>148</v>
      </c>
    </row>
    <row r="100" spans="2:65" s="14" customFormat="1" ht="11.25">
      <c r="B100" s="223"/>
      <c r="C100" s="224"/>
      <c r="D100" s="199" t="s">
        <v>158</v>
      </c>
      <c r="E100" s="225" t="s">
        <v>19</v>
      </c>
      <c r="F100" s="226" t="s">
        <v>216</v>
      </c>
      <c r="G100" s="224"/>
      <c r="H100" s="227">
        <v>1</v>
      </c>
      <c r="I100" s="228"/>
      <c r="J100" s="224"/>
      <c r="K100" s="224"/>
      <c r="L100" s="229"/>
      <c r="M100" s="230"/>
      <c r="N100" s="231"/>
      <c r="O100" s="231"/>
      <c r="P100" s="231"/>
      <c r="Q100" s="231"/>
      <c r="R100" s="231"/>
      <c r="S100" s="231"/>
      <c r="T100" s="232"/>
      <c r="AT100" s="233" t="s">
        <v>158</v>
      </c>
      <c r="AU100" s="233" t="s">
        <v>83</v>
      </c>
      <c r="AV100" s="14" t="s">
        <v>154</v>
      </c>
      <c r="AW100" s="14" t="s">
        <v>37</v>
      </c>
      <c r="AX100" s="14" t="s">
        <v>83</v>
      </c>
      <c r="AY100" s="233" t="s">
        <v>148</v>
      </c>
    </row>
    <row r="101" spans="2:65" s="1" customFormat="1" ht="36" customHeight="1">
      <c r="B101" s="35"/>
      <c r="C101" s="186" t="s">
        <v>154</v>
      </c>
      <c r="D101" s="186" t="s">
        <v>150</v>
      </c>
      <c r="E101" s="187" t="s">
        <v>1404</v>
      </c>
      <c r="F101" s="188" t="s">
        <v>1405</v>
      </c>
      <c r="G101" s="189" t="s">
        <v>1386</v>
      </c>
      <c r="H101" s="190">
        <v>1</v>
      </c>
      <c r="I101" s="191"/>
      <c r="J101" s="192">
        <f>ROUND(I101*H101,2)</f>
        <v>0</v>
      </c>
      <c r="K101" s="188" t="s">
        <v>19</v>
      </c>
      <c r="L101" s="39"/>
      <c r="M101" s="193" t="s">
        <v>19</v>
      </c>
      <c r="N101" s="194" t="s">
        <v>47</v>
      </c>
      <c r="O101" s="64"/>
      <c r="P101" s="195">
        <f>O101*H101</f>
        <v>0</v>
      </c>
      <c r="Q101" s="195">
        <v>0</v>
      </c>
      <c r="R101" s="195">
        <f>Q101*H101</f>
        <v>0</v>
      </c>
      <c r="S101" s="195">
        <v>0</v>
      </c>
      <c r="T101" s="196">
        <f>S101*H101</f>
        <v>0</v>
      </c>
      <c r="AR101" s="197" t="s">
        <v>154</v>
      </c>
      <c r="AT101" s="197" t="s">
        <v>150</v>
      </c>
      <c r="AU101" s="197" t="s">
        <v>83</v>
      </c>
      <c r="AY101" s="18" t="s">
        <v>148</v>
      </c>
      <c r="BE101" s="198">
        <f>IF(N101="základní",J101,0)</f>
        <v>0</v>
      </c>
      <c r="BF101" s="198">
        <f>IF(N101="snížená",J101,0)</f>
        <v>0</v>
      </c>
      <c r="BG101" s="198">
        <f>IF(N101="zákl. přenesená",J101,0)</f>
        <v>0</v>
      </c>
      <c r="BH101" s="198">
        <f>IF(N101="sníž. přenesená",J101,0)</f>
        <v>0</v>
      </c>
      <c r="BI101" s="198">
        <f>IF(N101="nulová",J101,0)</f>
        <v>0</v>
      </c>
      <c r="BJ101" s="18" t="s">
        <v>83</v>
      </c>
      <c r="BK101" s="198">
        <f>ROUND(I101*H101,2)</f>
        <v>0</v>
      </c>
      <c r="BL101" s="18" t="s">
        <v>154</v>
      </c>
      <c r="BM101" s="197" t="s">
        <v>1406</v>
      </c>
    </row>
    <row r="102" spans="2:65" s="1" customFormat="1" ht="19.5">
      <c r="B102" s="35"/>
      <c r="C102" s="36"/>
      <c r="D102" s="199" t="s">
        <v>156</v>
      </c>
      <c r="E102" s="36"/>
      <c r="F102" s="200" t="s">
        <v>1405</v>
      </c>
      <c r="G102" s="36"/>
      <c r="H102" s="36"/>
      <c r="I102" s="116"/>
      <c r="J102" s="36"/>
      <c r="K102" s="36"/>
      <c r="L102" s="39"/>
      <c r="M102" s="201"/>
      <c r="N102" s="64"/>
      <c r="O102" s="64"/>
      <c r="P102" s="64"/>
      <c r="Q102" s="64"/>
      <c r="R102" s="64"/>
      <c r="S102" s="64"/>
      <c r="T102" s="65"/>
      <c r="AT102" s="18" t="s">
        <v>156</v>
      </c>
      <c r="AU102" s="18" t="s">
        <v>83</v>
      </c>
    </row>
    <row r="103" spans="2:65" s="13" customFormat="1" ht="11.25">
      <c r="B103" s="212"/>
      <c r="C103" s="213"/>
      <c r="D103" s="199" t="s">
        <v>158</v>
      </c>
      <c r="E103" s="214" t="s">
        <v>19</v>
      </c>
      <c r="F103" s="215" t="s">
        <v>772</v>
      </c>
      <c r="G103" s="213"/>
      <c r="H103" s="216">
        <v>1</v>
      </c>
      <c r="I103" s="217"/>
      <c r="J103" s="213"/>
      <c r="K103" s="213"/>
      <c r="L103" s="218"/>
      <c r="M103" s="219"/>
      <c r="N103" s="220"/>
      <c r="O103" s="220"/>
      <c r="P103" s="220"/>
      <c r="Q103" s="220"/>
      <c r="R103" s="220"/>
      <c r="S103" s="220"/>
      <c r="T103" s="221"/>
      <c r="AT103" s="222" t="s">
        <v>158</v>
      </c>
      <c r="AU103" s="222" t="s">
        <v>83</v>
      </c>
      <c r="AV103" s="13" t="s">
        <v>85</v>
      </c>
      <c r="AW103" s="13" t="s">
        <v>37</v>
      </c>
      <c r="AX103" s="13" t="s">
        <v>83</v>
      </c>
      <c r="AY103" s="222" t="s">
        <v>148</v>
      </c>
    </row>
    <row r="104" spans="2:65" s="1" customFormat="1" ht="36" customHeight="1">
      <c r="B104" s="35"/>
      <c r="C104" s="186" t="s">
        <v>179</v>
      </c>
      <c r="D104" s="186" t="s">
        <v>150</v>
      </c>
      <c r="E104" s="187" t="s">
        <v>1407</v>
      </c>
      <c r="F104" s="188" t="s">
        <v>1408</v>
      </c>
      <c r="G104" s="189" t="s">
        <v>1409</v>
      </c>
      <c r="H104" s="190">
        <v>1</v>
      </c>
      <c r="I104" s="191"/>
      <c r="J104" s="192">
        <f>ROUND(I104*H104,2)</f>
        <v>0</v>
      </c>
      <c r="K104" s="188" t="s">
        <v>19</v>
      </c>
      <c r="L104" s="39"/>
      <c r="M104" s="193" t="s">
        <v>19</v>
      </c>
      <c r="N104" s="194" t="s">
        <v>47</v>
      </c>
      <c r="O104" s="64"/>
      <c r="P104" s="195">
        <f>O104*H104</f>
        <v>0</v>
      </c>
      <c r="Q104" s="195">
        <v>0</v>
      </c>
      <c r="R104" s="195">
        <f>Q104*H104</f>
        <v>0</v>
      </c>
      <c r="S104" s="195">
        <v>0</v>
      </c>
      <c r="T104" s="196">
        <f>S104*H104</f>
        <v>0</v>
      </c>
      <c r="AR104" s="197" t="s">
        <v>154</v>
      </c>
      <c r="AT104" s="197" t="s">
        <v>150</v>
      </c>
      <c r="AU104" s="197" t="s">
        <v>83</v>
      </c>
      <c r="AY104" s="18" t="s">
        <v>148</v>
      </c>
      <c r="BE104" s="198">
        <f>IF(N104="základní",J104,0)</f>
        <v>0</v>
      </c>
      <c r="BF104" s="198">
        <f>IF(N104="snížená",J104,0)</f>
        <v>0</v>
      </c>
      <c r="BG104" s="198">
        <f>IF(N104="zákl. přenesená",J104,0)</f>
        <v>0</v>
      </c>
      <c r="BH104" s="198">
        <f>IF(N104="sníž. přenesená",J104,0)</f>
        <v>0</v>
      </c>
      <c r="BI104" s="198">
        <f>IF(N104="nulová",J104,0)</f>
        <v>0</v>
      </c>
      <c r="BJ104" s="18" t="s">
        <v>83</v>
      </c>
      <c r="BK104" s="198">
        <f>ROUND(I104*H104,2)</f>
        <v>0</v>
      </c>
      <c r="BL104" s="18" t="s">
        <v>154</v>
      </c>
      <c r="BM104" s="197" t="s">
        <v>1410</v>
      </c>
    </row>
    <row r="105" spans="2:65" s="1" customFormat="1" ht="19.5">
      <c r="B105" s="35"/>
      <c r="C105" s="36"/>
      <c r="D105" s="199" t="s">
        <v>156</v>
      </c>
      <c r="E105" s="36"/>
      <c r="F105" s="200" t="s">
        <v>1408</v>
      </c>
      <c r="G105" s="36"/>
      <c r="H105" s="36"/>
      <c r="I105" s="116"/>
      <c r="J105" s="36"/>
      <c r="K105" s="36"/>
      <c r="L105" s="39"/>
      <c r="M105" s="201"/>
      <c r="N105" s="64"/>
      <c r="O105" s="64"/>
      <c r="P105" s="64"/>
      <c r="Q105" s="64"/>
      <c r="R105" s="64"/>
      <c r="S105" s="64"/>
      <c r="T105" s="65"/>
      <c r="AT105" s="18" t="s">
        <v>156</v>
      </c>
      <c r="AU105" s="18" t="s">
        <v>83</v>
      </c>
    </row>
    <row r="106" spans="2:65" s="13" customFormat="1" ht="11.25">
      <c r="B106" s="212"/>
      <c r="C106" s="213"/>
      <c r="D106" s="199" t="s">
        <v>158</v>
      </c>
      <c r="E106" s="214" t="s">
        <v>19</v>
      </c>
      <c r="F106" s="215" t="s">
        <v>772</v>
      </c>
      <c r="G106" s="213"/>
      <c r="H106" s="216">
        <v>1</v>
      </c>
      <c r="I106" s="217"/>
      <c r="J106" s="213"/>
      <c r="K106" s="213"/>
      <c r="L106" s="218"/>
      <c r="M106" s="219"/>
      <c r="N106" s="220"/>
      <c r="O106" s="220"/>
      <c r="P106" s="220"/>
      <c r="Q106" s="220"/>
      <c r="R106" s="220"/>
      <c r="S106" s="220"/>
      <c r="T106" s="221"/>
      <c r="AT106" s="222" t="s">
        <v>158</v>
      </c>
      <c r="AU106" s="222" t="s">
        <v>83</v>
      </c>
      <c r="AV106" s="13" t="s">
        <v>85</v>
      </c>
      <c r="AW106" s="13" t="s">
        <v>37</v>
      </c>
      <c r="AX106" s="13" t="s">
        <v>83</v>
      </c>
      <c r="AY106" s="222" t="s">
        <v>148</v>
      </c>
    </row>
    <row r="107" spans="2:65" s="1" customFormat="1" ht="36" customHeight="1">
      <c r="B107" s="35"/>
      <c r="C107" s="186" t="s">
        <v>184</v>
      </c>
      <c r="D107" s="186" t="s">
        <v>150</v>
      </c>
      <c r="E107" s="187" t="s">
        <v>1411</v>
      </c>
      <c r="F107" s="188" t="s">
        <v>1412</v>
      </c>
      <c r="G107" s="189" t="s">
        <v>1409</v>
      </c>
      <c r="H107" s="190">
        <v>1</v>
      </c>
      <c r="I107" s="191"/>
      <c r="J107" s="192">
        <f>ROUND(I107*H107,2)</f>
        <v>0</v>
      </c>
      <c r="K107" s="188" t="s">
        <v>19</v>
      </c>
      <c r="L107" s="39"/>
      <c r="M107" s="193" t="s">
        <v>19</v>
      </c>
      <c r="N107" s="194" t="s">
        <v>47</v>
      </c>
      <c r="O107" s="64"/>
      <c r="P107" s="195">
        <f>O107*H107</f>
        <v>0</v>
      </c>
      <c r="Q107" s="195">
        <v>0</v>
      </c>
      <c r="R107" s="195">
        <f>Q107*H107</f>
        <v>0</v>
      </c>
      <c r="S107" s="195">
        <v>0</v>
      </c>
      <c r="T107" s="196">
        <f>S107*H107</f>
        <v>0</v>
      </c>
      <c r="AR107" s="197" t="s">
        <v>154</v>
      </c>
      <c r="AT107" s="197" t="s">
        <v>150</v>
      </c>
      <c r="AU107" s="197" t="s">
        <v>83</v>
      </c>
      <c r="AY107" s="18" t="s">
        <v>148</v>
      </c>
      <c r="BE107" s="198">
        <f>IF(N107="základní",J107,0)</f>
        <v>0</v>
      </c>
      <c r="BF107" s="198">
        <f>IF(N107="snížená",J107,0)</f>
        <v>0</v>
      </c>
      <c r="BG107" s="198">
        <f>IF(N107="zákl. přenesená",J107,0)</f>
        <v>0</v>
      </c>
      <c r="BH107" s="198">
        <f>IF(N107="sníž. přenesená",J107,0)</f>
        <v>0</v>
      </c>
      <c r="BI107" s="198">
        <f>IF(N107="nulová",J107,0)</f>
        <v>0</v>
      </c>
      <c r="BJ107" s="18" t="s">
        <v>83</v>
      </c>
      <c r="BK107" s="198">
        <f>ROUND(I107*H107,2)</f>
        <v>0</v>
      </c>
      <c r="BL107" s="18" t="s">
        <v>154</v>
      </c>
      <c r="BM107" s="197" t="s">
        <v>1413</v>
      </c>
    </row>
    <row r="108" spans="2:65" s="1" customFormat="1" ht="19.5">
      <c r="B108" s="35"/>
      <c r="C108" s="36"/>
      <c r="D108" s="199" t="s">
        <v>156</v>
      </c>
      <c r="E108" s="36"/>
      <c r="F108" s="200" t="s">
        <v>1412</v>
      </c>
      <c r="G108" s="36"/>
      <c r="H108" s="36"/>
      <c r="I108" s="116"/>
      <c r="J108" s="36"/>
      <c r="K108" s="36"/>
      <c r="L108" s="39"/>
      <c r="M108" s="201"/>
      <c r="N108" s="64"/>
      <c r="O108" s="64"/>
      <c r="P108" s="64"/>
      <c r="Q108" s="64"/>
      <c r="R108" s="64"/>
      <c r="S108" s="64"/>
      <c r="T108" s="65"/>
      <c r="AT108" s="18" t="s">
        <v>156</v>
      </c>
      <c r="AU108" s="18" t="s">
        <v>83</v>
      </c>
    </row>
    <row r="109" spans="2:65" s="12" customFormat="1" ht="11.25">
      <c r="B109" s="202"/>
      <c r="C109" s="203"/>
      <c r="D109" s="199" t="s">
        <v>158</v>
      </c>
      <c r="E109" s="204" t="s">
        <v>19</v>
      </c>
      <c r="F109" s="205" t="s">
        <v>1414</v>
      </c>
      <c r="G109" s="203"/>
      <c r="H109" s="204" t="s">
        <v>19</v>
      </c>
      <c r="I109" s="206"/>
      <c r="J109" s="203"/>
      <c r="K109" s="203"/>
      <c r="L109" s="207"/>
      <c r="M109" s="208"/>
      <c r="N109" s="209"/>
      <c r="O109" s="209"/>
      <c r="P109" s="209"/>
      <c r="Q109" s="209"/>
      <c r="R109" s="209"/>
      <c r="S109" s="209"/>
      <c r="T109" s="210"/>
      <c r="AT109" s="211" t="s">
        <v>158</v>
      </c>
      <c r="AU109" s="211" t="s">
        <v>83</v>
      </c>
      <c r="AV109" s="12" t="s">
        <v>83</v>
      </c>
      <c r="AW109" s="12" t="s">
        <v>37</v>
      </c>
      <c r="AX109" s="12" t="s">
        <v>76</v>
      </c>
      <c r="AY109" s="211" t="s">
        <v>148</v>
      </c>
    </row>
    <row r="110" spans="2:65" s="12" customFormat="1" ht="33.75">
      <c r="B110" s="202"/>
      <c r="C110" s="203"/>
      <c r="D110" s="199" t="s">
        <v>158</v>
      </c>
      <c r="E110" s="204" t="s">
        <v>19</v>
      </c>
      <c r="F110" s="205" t="s">
        <v>1415</v>
      </c>
      <c r="G110" s="203"/>
      <c r="H110" s="204" t="s">
        <v>19</v>
      </c>
      <c r="I110" s="206"/>
      <c r="J110" s="203"/>
      <c r="K110" s="203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158</v>
      </c>
      <c r="AU110" s="211" t="s">
        <v>83</v>
      </c>
      <c r="AV110" s="12" t="s">
        <v>83</v>
      </c>
      <c r="AW110" s="12" t="s">
        <v>37</v>
      </c>
      <c r="AX110" s="12" t="s">
        <v>76</v>
      </c>
      <c r="AY110" s="211" t="s">
        <v>148</v>
      </c>
    </row>
    <row r="111" spans="2:65" s="13" customFormat="1" ht="11.25">
      <c r="B111" s="212"/>
      <c r="C111" s="213"/>
      <c r="D111" s="199" t="s">
        <v>158</v>
      </c>
      <c r="E111" s="214" t="s">
        <v>19</v>
      </c>
      <c r="F111" s="215" t="s">
        <v>1416</v>
      </c>
      <c r="G111" s="213"/>
      <c r="H111" s="216">
        <v>1</v>
      </c>
      <c r="I111" s="217"/>
      <c r="J111" s="213"/>
      <c r="K111" s="213"/>
      <c r="L111" s="218"/>
      <c r="M111" s="219"/>
      <c r="N111" s="220"/>
      <c r="O111" s="220"/>
      <c r="P111" s="220"/>
      <c r="Q111" s="220"/>
      <c r="R111" s="220"/>
      <c r="S111" s="220"/>
      <c r="T111" s="221"/>
      <c r="AT111" s="222" t="s">
        <v>158</v>
      </c>
      <c r="AU111" s="222" t="s">
        <v>83</v>
      </c>
      <c r="AV111" s="13" t="s">
        <v>85</v>
      </c>
      <c r="AW111" s="13" t="s">
        <v>37</v>
      </c>
      <c r="AX111" s="13" t="s">
        <v>76</v>
      </c>
      <c r="AY111" s="222" t="s">
        <v>148</v>
      </c>
    </row>
    <row r="112" spans="2:65" s="14" customFormat="1" ht="11.25">
      <c r="B112" s="223"/>
      <c r="C112" s="224"/>
      <c r="D112" s="199" t="s">
        <v>158</v>
      </c>
      <c r="E112" s="225" t="s">
        <v>19</v>
      </c>
      <c r="F112" s="226" t="s">
        <v>1417</v>
      </c>
      <c r="G112" s="224"/>
      <c r="H112" s="227">
        <v>1</v>
      </c>
      <c r="I112" s="228"/>
      <c r="J112" s="224"/>
      <c r="K112" s="224"/>
      <c r="L112" s="229"/>
      <c r="M112" s="230"/>
      <c r="N112" s="231"/>
      <c r="O112" s="231"/>
      <c r="P112" s="231"/>
      <c r="Q112" s="231"/>
      <c r="R112" s="231"/>
      <c r="S112" s="231"/>
      <c r="T112" s="232"/>
      <c r="AT112" s="233" t="s">
        <v>158</v>
      </c>
      <c r="AU112" s="233" t="s">
        <v>83</v>
      </c>
      <c r="AV112" s="14" t="s">
        <v>154</v>
      </c>
      <c r="AW112" s="14" t="s">
        <v>37</v>
      </c>
      <c r="AX112" s="14" t="s">
        <v>83</v>
      </c>
      <c r="AY112" s="233" t="s">
        <v>148</v>
      </c>
    </row>
    <row r="113" spans="2:65" s="1" customFormat="1" ht="24" customHeight="1">
      <c r="B113" s="35"/>
      <c r="C113" s="186" t="s">
        <v>190</v>
      </c>
      <c r="D113" s="186" t="s">
        <v>150</v>
      </c>
      <c r="E113" s="187" t="s">
        <v>1418</v>
      </c>
      <c r="F113" s="188" t="s">
        <v>1419</v>
      </c>
      <c r="G113" s="189" t="s">
        <v>1409</v>
      </c>
      <c r="H113" s="190">
        <v>1</v>
      </c>
      <c r="I113" s="191"/>
      <c r="J113" s="192">
        <f>ROUND(I113*H113,2)</f>
        <v>0</v>
      </c>
      <c r="K113" s="188" t="s">
        <v>19</v>
      </c>
      <c r="L113" s="39"/>
      <c r="M113" s="193" t="s">
        <v>19</v>
      </c>
      <c r="N113" s="194" t="s">
        <v>47</v>
      </c>
      <c r="O113" s="64"/>
      <c r="P113" s="195">
        <f>O113*H113</f>
        <v>0</v>
      </c>
      <c r="Q113" s="195">
        <v>0</v>
      </c>
      <c r="R113" s="195">
        <f>Q113*H113</f>
        <v>0</v>
      </c>
      <c r="S113" s="195">
        <v>0</v>
      </c>
      <c r="T113" s="196">
        <f>S113*H113</f>
        <v>0</v>
      </c>
      <c r="AR113" s="197" t="s">
        <v>154</v>
      </c>
      <c r="AT113" s="197" t="s">
        <v>150</v>
      </c>
      <c r="AU113" s="197" t="s">
        <v>83</v>
      </c>
      <c r="AY113" s="18" t="s">
        <v>148</v>
      </c>
      <c r="BE113" s="198">
        <f>IF(N113="základní",J113,0)</f>
        <v>0</v>
      </c>
      <c r="BF113" s="198">
        <f>IF(N113="snížená",J113,0)</f>
        <v>0</v>
      </c>
      <c r="BG113" s="198">
        <f>IF(N113="zákl. přenesená",J113,0)</f>
        <v>0</v>
      </c>
      <c r="BH113" s="198">
        <f>IF(N113="sníž. přenesená",J113,0)</f>
        <v>0</v>
      </c>
      <c r="BI113" s="198">
        <f>IF(N113="nulová",J113,0)</f>
        <v>0</v>
      </c>
      <c r="BJ113" s="18" t="s">
        <v>83</v>
      </c>
      <c r="BK113" s="198">
        <f>ROUND(I113*H113,2)</f>
        <v>0</v>
      </c>
      <c r="BL113" s="18" t="s">
        <v>154</v>
      </c>
      <c r="BM113" s="197" t="s">
        <v>1420</v>
      </c>
    </row>
    <row r="114" spans="2:65" s="1" customFormat="1" ht="19.5">
      <c r="B114" s="35"/>
      <c r="C114" s="36"/>
      <c r="D114" s="199" t="s">
        <v>156</v>
      </c>
      <c r="E114" s="36"/>
      <c r="F114" s="200" t="s">
        <v>1419</v>
      </c>
      <c r="G114" s="36"/>
      <c r="H114" s="36"/>
      <c r="I114" s="116"/>
      <c r="J114" s="36"/>
      <c r="K114" s="36"/>
      <c r="L114" s="39"/>
      <c r="M114" s="201"/>
      <c r="N114" s="64"/>
      <c r="O114" s="64"/>
      <c r="P114" s="64"/>
      <c r="Q114" s="64"/>
      <c r="R114" s="64"/>
      <c r="S114" s="64"/>
      <c r="T114" s="65"/>
      <c r="AT114" s="18" t="s">
        <v>156</v>
      </c>
      <c r="AU114" s="18" t="s">
        <v>83</v>
      </c>
    </row>
    <row r="115" spans="2:65" s="13" customFormat="1" ht="11.25">
      <c r="B115" s="212"/>
      <c r="C115" s="213"/>
      <c r="D115" s="199" t="s">
        <v>158</v>
      </c>
      <c r="E115" s="214" t="s">
        <v>19</v>
      </c>
      <c r="F115" s="215" t="s">
        <v>772</v>
      </c>
      <c r="G115" s="213"/>
      <c r="H115" s="216">
        <v>1</v>
      </c>
      <c r="I115" s="217"/>
      <c r="J115" s="213"/>
      <c r="K115" s="213"/>
      <c r="L115" s="218"/>
      <c r="M115" s="219"/>
      <c r="N115" s="220"/>
      <c r="O115" s="220"/>
      <c r="P115" s="220"/>
      <c r="Q115" s="220"/>
      <c r="R115" s="220"/>
      <c r="S115" s="220"/>
      <c r="T115" s="221"/>
      <c r="AT115" s="222" t="s">
        <v>158</v>
      </c>
      <c r="AU115" s="222" t="s">
        <v>83</v>
      </c>
      <c r="AV115" s="13" t="s">
        <v>85</v>
      </c>
      <c r="AW115" s="13" t="s">
        <v>37</v>
      </c>
      <c r="AX115" s="13" t="s">
        <v>83</v>
      </c>
      <c r="AY115" s="222" t="s">
        <v>148</v>
      </c>
    </row>
    <row r="116" spans="2:65" s="1" customFormat="1" ht="16.5" customHeight="1">
      <c r="B116" s="35"/>
      <c r="C116" s="186" t="s">
        <v>173</v>
      </c>
      <c r="D116" s="186" t="s">
        <v>150</v>
      </c>
      <c r="E116" s="187" t="s">
        <v>1421</v>
      </c>
      <c r="F116" s="188" t="s">
        <v>1422</v>
      </c>
      <c r="G116" s="189" t="s">
        <v>1386</v>
      </c>
      <c r="H116" s="190">
        <v>1</v>
      </c>
      <c r="I116" s="191"/>
      <c r="J116" s="192">
        <f>ROUND(I116*H116,2)</f>
        <v>0</v>
      </c>
      <c r="K116" s="188" t="s">
        <v>19</v>
      </c>
      <c r="L116" s="39"/>
      <c r="M116" s="193" t="s">
        <v>19</v>
      </c>
      <c r="N116" s="194" t="s">
        <v>47</v>
      </c>
      <c r="O116" s="64"/>
      <c r="P116" s="195">
        <f>O116*H116</f>
        <v>0</v>
      </c>
      <c r="Q116" s="195">
        <v>0</v>
      </c>
      <c r="R116" s="195">
        <f>Q116*H116</f>
        <v>0</v>
      </c>
      <c r="S116" s="195">
        <v>0</v>
      </c>
      <c r="T116" s="196">
        <f>S116*H116</f>
        <v>0</v>
      </c>
      <c r="AR116" s="197" t="s">
        <v>154</v>
      </c>
      <c r="AT116" s="197" t="s">
        <v>150</v>
      </c>
      <c r="AU116" s="197" t="s">
        <v>83</v>
      </c>
      <c r="AY116" s="18" t="s">
        <v>148</v>
      </c>
      <c r="BE116" s="198">
        <f>IF(N116="základní",J116,0)</f>
        <v>0</v>
      </c>
      <c r="BF116" s="198">
        <f>IF(N116="snížená",J116,0)</f>
        <v>0</v>
      </c>
      <c r="BG116" s="198">
        <f>IF(N116="zákl. přenesená",J116,0)</f>
        <v>0</v>
      </c>
      <c r="BH116" s="198">
        <f>IF(N116="sníž. přenesená",J116,0)</f>
        <v>0</v>
      </c>
      <c r="BI116" s="198">
        <f>IF(N116="nulová",J116,0)</f>
        <v>0</v>
      </c>
      <c r="BJ116" s="18" t="s">
        <v>83</v>
      </c>
      <c r="BK116" s="198">
        <f>ROUND(I116*H116,2)</f>
        <v>0</v>
      </c>
      <c r="BL116" s="18" t="s">
        <v>154</v>
      </c>
      <c r="BM116" s="197" t="s">
        <v>1423</v>
      </c>
    </row>
    <row r="117" spans="2:65" s="1" customFormat="1" ht="11.25">
      <c r="B117" s="35"/>
      <c r="C117" s="36"/>
      <c r="D117" s="199" t="s">
        <v>156</v>
      </c>
      <c r="E117" s="36"/>
      <c r="F117" s="200" t="s">
        <v>1422</v>
      </c>
      <c r="G117" s="36"/>
      <c r="H117" s="36"/>
      <c r="I117" s="116"/>
      <c r="J117" s="36"/>
      <c r="K117" s="36"/>
      <c r="L117" s="39"/>
      <c r="M117" s="201"/>
      <c r="N117" s="64"/>
      <c r="O117" s="64"/>
      <c r="P117" s="64"/>
      <c r="Q117" s="64"/>
      <c r="R117" s="64"/>
      <c r="S117" s="64"/>
      <c r="T117" s="65"/>
      <c r="AT117" s="18" t="s">
        <v>156</v>
      </c>
      <c r="AU117" s="18" t="s">
        <v>83</v>
      </c>
    </row>
    <row r="118" spans="2:65" s="13" customFormat="1" ht="11.25">
      <c r="B118" s="212"/>
      <c r="C118" s="213"/>
      <c r="D118" s="199" t="s">
        <v>158</v>
      </c>
      <c r="E118" s="214" t="s">
        <v>19</v>
      </c>
      <c r="F118" s="215" t="s">
        <v>772</v>
      </c>
      <c r="G118" s="213"/>
      <c r="H118" s="216">
        <v>1</v>
      </c>
      <c r="I118" s="217"/>
      <c r="J118" s="213"/>
      <c r="K118" s="213"/>
      <c r="L118" s="218"/>
      <c r="M118" s="219"/>
      <c r="N118" s="220"/>
      <c r="O118" s="220"/>
      <c r="P118" s="220"/>
      <c r="Q118" s="220"/>
      <c r="R118" s="220"/>
      <c r="S118" s="220"/>
      <c r="T118" s="221"/>
      <c r="AT118" s="222" t="s">
        <v>158</v>
      </c>
      <c r="AU118" s="222" t="s">
        <v>83</v>
      </c>
      <c r="AV118" s="13" t="s">
        <v>85</v>
      </c>
      <c r="AW118" s="13" t="s">
        <v>37</v>
      </c>
      <c r="AX118" s="13" t="s">
        <v>83</v>
      </c>
      <c r="AY118" s="222" t="s">
        <v>148</v>
      </c>
    </row>
    <row r="119" spans="2:65" s="1" customFormat="1" ht="36" customHeight="1">
      <c r="B119" s="35"/>
      <c r="C119" s="186" t="s">
        <v>202</v>
      </c>
      <c r="D119" s="186" t="s">
        <v>150</v>
      </c>
      <c r="E119" s="187" t="s">
        <v>1424</v>
      </c>
      <c r="F119" s="188" t="s">
        <v>1425</v>
      </c>
      <c r="G119" s="189" t="s">
        <v>1386</v>
      </c>
      <c r="H119" s="190">
        <v>1</v>
      </c>
      <c r="I119" s="191"/>
      <c r="J119" s="192">
        <f>ROUND(I119*H119,2)</f>
        <v>0</v>
      </c>
      <c r="K119" s="188" t="s">
        <v>19</v>
      </c>
      <c r="L119" s="39"/>
      <c r="M119" s="193" t="s">
        <v>19</v>
      </c>
      <c r="N119" s="194" t="s">
        <v>47</v>
      </c>
      <c r="O119" s="64"/>
      <c r="P119" s="195">
        <f>O119*H119</f>
        <v>0</v>
      </c>
      <c r="Q119" s="195">
        <v>0</v>
      </c>
      <c r="R119" s="195">
        <f>Q119*H119</f>
        <v>0</v>
      </c>
      <c r="S119" s="195">
        <v>0</v>
      </c>
      <c r="T119" s="196">
        <f>S119*H119</f>
        <v>0</v>
      </c>
      <c r="AR119" s="197" t="s">
        <v>154</v>
      </c>
      <c r="AT119" s="197" t="s">
        <v>150</v>
      </c>
      <c r="AU119" s="197" t="s">
        <v>83</v>
      </c>
      <c r="AY119" s="18" t="s">
        <v>148</v>
      </c>
      <c r="BE119" s="198">
        <f>IF(N119="základní",J119,0)</f>
        <v>0</v>
      </c>
      <c r="BF119" s="198">
        <f>IF(N119="snížená",J119,0)</f>
        <v>0</v>
      </c>
      <c r="BG119" s="198">
        <f>IF(N119="zákl. přenesená",J119,0)</f>
        <v>0</v>
      </c>
      <c r="BH119" s="198">
        <f>IF(N119="sníž. přenesená",J119,0)</f>
        <v>0</v>
      </c>
      <c r="BI119" s="198">
        <f>IF(N119="nulová",J119,0)</f>
        <v>0</v>
      </c>
      <c r="BJ119" s="18" t="s">
        <v>83</v>
      </c>
      <c r="BK119" s="198">
        <f>ROUND(I119*H119,2)</f>
        <v>0</v>
      </c>
      <c r="BL119" s="18" t="s">
        <v>154</v>
      </c>
      <c r="BM119" s="197" t="s">
        <v>1426</v>
      </c>
    </row>
    <row r="120" spans="2:65" s="1" customFormat="1" ht="19.5">
      <c r="B120" s="35"/>
      <c r="C120" s="36"/>
      <c r="D120" s="199" t="s">
        <v>156</v>
      </c>
      <c r="E120" s="36"/>
      <c r="F120" s="200" t="s">
        <v>1425</v>
      </c>
      <c r="G120" s="36"/>
      <c r="H120" s="36"/>
      <c r="I120" s="116"/>
      <c r="J120" s="36"/>
      <c r="K120" s="36"/>
      <c r="L120" s="39"/>
      <c r="M120" s="201"/>
      <c r="N120" s="64"/>
      <c r="O120" s="64"/>
      <c r="P120" s="64"/>
      <c r="Q120" s="64"/>
      <c r="R120" s="64"/>
      <c r="S120" s="64"/>
      <c r="T120" s="65"/>
      <c r="AT120" s="18" t="s">
        <v>156</v>
      </c>
      <c r="AU120" s="18" t="s">
        <v>83</v>
      </c>
    </row>
    <row r="121" spans="2:65" s="13" customFormat="1" ht="11.25">
      <c r="B121" s="212"/>
      <c r="C121" s="213"/>
      <c r="D121" s="199" t="s">
        <v>158</v>
      </c>
      <c r="E121" s="214" t="s">
        <v>19</v>
      </c>
      <c r="F121" s="215" t="s">
        <v>772</v>
      </c>
      <c r="G121" s="213"/>
      <c r="H121" s="216">
        <v>1</v>
      </c>
      <c r="I121" s="217"/>
      <c r="J121" s="213"/>
      <c r="K121" s="213"/>
      <c r="L121" s="218"/>
      <c r="M121" s="219"/>
      <c r="N121" s="220"/>
      <c r="O121" s="220"/>
      <c r="P121" s="220"/>
      <c r="Q121" s="220"/>
      <c r="R121" s="220"/>
      <c r="S121" s="220"/>
      <c r="T121" s="221"/>
      <c r="AT121" s="222" t="s">
        <v>158</v>
      </c>
      <c r="AU121" s="222" t="s">
        <v>83</v>
      </c>
      <c r="AV121" s="13" t="s">
        <v>85</v>
      </c>
      <c r="AW121" s="13" t="s">
        <v>37</v>
      </c>
      <c r="AX121" s="13" t="s">
        <v>83</v>
      </c>
      <c r="AY121" s="222" t="s">
        <v>148</v>
      </c>
    </row>
    <row r="122" spans="2:65" s="1" customFormat="1" ht="72" customHeight="1">
      <c r="B122" s="35"/>
      <c r="C122" s="186" t="s">
        <v>209</v>
      </c>
      <c r="D122" s="186" t="s">
        <v>150</v>
      </c>
      <c r="E122" s="187" t="s">
        <v>1427</v>
      </c>
      <c r="F122" s="188" t="s">
        <v>1428</v>
      </c>
      <c r="G122" s="189" t="s">
        <v>1386</v>
      </c>
      <c r="H122" s="190">
        <v>1</v>
      </c>
      <c r="I122" s="191"/>
      <c r="J122" s="192">
        <f>ROUND(I122*H122,2)</f>
        <v>0</v>
      </c>
      <c r="K122" s="188" t="s">
        <v>19</v>
      </c>
      <c r="L122" s="39"/>
      <c r="M122" s="193" t="s">
        <v>19</v>
      </c>
      <c r="N122" s="194" t="s">
        <v>47</v>
      </c>
      <c r="O122" s="64"/>
      <c r="P122" s="195">
        <f>O122*H122</f>
        <v>0</v>
      </c>
      <c r="Q122" s="195">
        <v>0</v>
      </c>
      <c r="R122" s="195">
        <f>Q122*H122</f>
        <v>0</v>
      </c>
      <c r="S122" s="195">
        <v>0</v>
      </c>
      <c r="T122" s="196">
        <f>S122*H122</f>
        <v>0</v>
      </c>
      <c r="AR122" s="197" t="s">
        <v>154</v>
      </c>
      <c r="AT122" s="197" t="s">
        <v>150</v>
      </c>
      <c r="AU122" s="197" t="s">
        <v>83</v>
      </c>
      <c r="AY122" s="18" t="s">
        <v>148</v>
      </c>
      <c r="BE122" s="198">
        <f>IF(N122="základní",J122,0)</f>
        <v>0</v>
      </c>
      <c r="BF122" s="198">
        <f>IF(N122="snížená",J122,0)</f>
        <v>0</v>
      </c>
      <c r="BG122" s="198">
        <f>IF(N122="zákl. přenesená",J122,0)</f>
        <v>0</v>
      </c>
      <c r="BH122" s="198">
        <f>IF(N122="sníž. přenesená",J122,0)</f>
        <v>0</v>
      </c>
      <c r="BI122" s="198">
        <f>IF(N122="nulová",J122,0)</f>
        <v>0</v>
      </c>
      <c r="BJ122" s="18" t="s">
        <v>83</v>
      </c>
      <c r="BK122" s="198">
        <f>ROUND(I122*H122,2)</f>
        <v>0</v>
      </c>
      <c r="BL122" s="18" t="s">
        <v>154</v>
      </c>
      <c r="BM122" s="197" t="s">
        <v>1429</v>
      </c>
    </row>
    <row r="123" spans="2:65" s="1" customFormat="1" ht="58.5">
      <c r="B123" s="35"/>
      <c r="C123" s="36"/>
      <c r="D123" s="199" t="s">
        <v>156</v>
      </c>
      <c r="E123" s="36"/>
      <c r="F123" s="200" t="s">
        <v>1430</v>
      </c>
      <c r="G123" s="36"/>
      <c r="H123" s="36"/>
      <c r="I123" s="116"/>
      <c r="J123" s="36"/>
      <c r="K123" s="36"/>
      <c r="L123" s="39"/>
      <c r="M123" s="201"/>
      <c r="N123" s="64"/>
      <c r="O123" s="64"/>
      <c r="P123" s="64"/>
      <c r="Q123" s="64"/>
      <c r="R123" s="64"/>
      <c r="S123" s="64"/>
      <c r="T123" s="65"/>
      <c r="AT123" s="18" t="s">
        <v>156</v>
      </c>
      <c r="AU123" s="18" t="s">
        <v>83</v>
      </c>
    </row>
    <row r="124" spans="2:65" s="13" customFormat="1" ht="11.25">
      <c r="B124" s="212"/>
      <c r="C124" s="213"/>
      <c r="D124" s="199" t="s">
        <v>158</v>
      </c>
      <c r="E124" s="214" t="s">
        <v>19</v>
      </c>
      <c r="F124" s="215" t="s">
        <v>772</v>
      </c>
      <c r="G124" s="213"/>
      <c r="H124" s="216">
        <v>1</v>
      </c>
      <c r="I124" s="217"/>
      <c r="J124" s="213"/>
      <c r="K124" s="213"/>
      <c r="L124" s="218"/>
      <c r="M124" s="219"/>
      <c r="N124" s="220"/>
      <c r="O124" s="220"/>
      <c r="P124" s="220"/>
      <c r="Q124" s="220"/>
      <c r="R124" s="220"/>
      <c r="S124" s="220"/>
      <c r="T124" s="221"/>
      <c r="AT124" s="222" t="s">
        <v>158</v>
      </c>
      <c r="AU124" s="222" t="s">
        <v>83</v>
      </c>
      <c r="AV124" s="13" t="s">
        <v>85</v>
      </c>
      <c r="AW124" s="13" t="s">
        <v>37</v>
      </c>
      <c r="AX124" s="13" t="s">
        <v>83</v>
      </c>
      <c r="AY124" s="222" t="s">
        <v>148</v>
      </c>
    </row>
    <row r="125" spans="2:65" s="1" customFormat="1" ht="36" customHeight="1">
      <c r="B125" s="35"/>
      <c r="C125" s="186" t="s">
        <v>217</v>
      </c>
      <c r="D125" s="186" t="s">
        <v>150</v>
      </c>
      <c r="E125" s="187" t="s">
        <v>1431</v>
      </c>
      <c r="F125" s="188" t="s">
        <v>1432</v>
      </c>
      <c r="G125" s="189" t="s">
        <v>1386</v>
      </c>
      <c r="H125" s="190">
        <v>1</v>
      </c>
      <c r="I125" s="191"/>
      <c r="J125" s="192">
        <f>ROUND(I125*H125,2)</f>
        <v>0</v>
      </c>
      <c r="K125" s="188" t="s">
        <v>19</v>
      </c>
      <c r="L125" s="39"/>
      <c r="M125" s="193" t="s">
        <v>19</v>
      </c>
      <c r="N125" s="194" t="s">
        <v>47</v>
      </c>
      <c r="O125" s="64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AR125" s="197" t="s">
        <v>154</v>
      </c>
      <c r="AT125" s="197" t="s">
        <v>150</v>
      </c>
      <c r="AU125" s="197" t="s">
        <v>83</v>
      </c>
      <c r="AY125" s="18" t="s">
        <v>148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8" t="s">
        <v>83</v>
      </c>
      <c r="BK125" s="198">
        <f>ROUND(I125*H125,2)</f>
        <v>0</v>
      </c>
      <c r="BL125" s="18" t="s">
        <v>154</v>
      </c>
      <c r="BM125" s="197" t="s">
        <v>1433</v>
      </c>
    </row>
    <row r="126" spans="2:65" s="1" customFormat="1" ht="29.25">
      <c r="B126" s="35"/>
      <c r="C126" s="36"/>
      <c r="D126" s="199" t="s">
        <v>156</v>
      </c>
      <c r="E126" s="36"/>
      <c r="F126" s="200" t="s">
        <v>1432</v>
      </c>
      <c r="G126" s="36"/>
      <c r="H126" s="36"/>
      <c r="I126" s="116"/>
      <c r="J126" s="36"/>
      <c r="K126" s="36"/>
      <c r="L126" s="39"/>
      <c r="M126" s="201"/>
      <c r="N126" s="64"/>
      <c r="O126" s="64"/>
      <c r="P126" s="64"/>
      <c r="Q126" s="64"/>
      <c r="R126" s="64"/>
      <c r="S126" s="64"/>
      <c r="T126" s="65"/>
      <c r="AT126" s="18" t="s">
        <v>156</v>
      </c>
      <c r="AU126" s="18" t="s">
        <v>83</v>
      </c>
    </row>
    <row r="127" spans="2:65" s="13" customFormat="1" ht="11.25">
      <c r="B127" s="212"/>
      <c r="C127" s="213"/>
      <c r="D127" s="199" t="s">
        <v>158</v>
      </c>
      <c r="E127" s="214" t="s">
        <v>19</v>
      </c>
      <c r="F127" s="215" t="s">
        <v>772</v>
      </c>
      <c r="G127" s="213"/>
      <c r="H127" s="216">
        <v>1</v>
      </c>
      <c r="I127" s="217"/>
      <c r="J127" s="213"/>
      <c r="K127" s="213"/>
      <c r="L127" s="218"/>
      <c r="M127" s="219"/>
      <c r="N127" s="220"/>
      <c r="O127" s="220"/>
      <c r="P127" s="220"/>
      <c r="Q127" s="220"/>
      <c r="R127" s="220"/>
      <c r="S127" s="220"/>
      <c r="T127" s="221"/>
      <c r="AT127" s="222" t="s">
        <v>158</v>
      </c>
      <c r="AU127" s="222" t="s">
        <v>83</v>
      </c>
      <c r="AV127" s="13" t="s">
        <v>85</v>
      </c>
      <c r="AW127" s="13" t="s">
        <v>37</v>
      </c>
      <c r="AX127" s="13" t="s">
        <v>83</v>
      </c>
      <c r="AY127" s="222" t="s">
        <v>148</v>
      </c>
    </row>
    <row r="128" spans="2:65" s="1" customFormat="1" ht="36" customHeight="1">
      <c r="B128" s="35"/>
      <c r="C128" s="186" t="s">
        <v>223</v>
      </c>
      <c r="D128" s="186" t="s">
        <v>150</v>
      </c>
      <c r="E128" s="187" t="s">
        <v>1434</v>
      </c>
      <c r="F128" s="188" t="s">
        <v>1435</v>
      </c>
      <c r="G128" s="189" t="s">
        <v>1386</v>
      </c>
      <c r="H128" s="190">
        <v>1</v>
      </c>
      <c r="I128" s="191"/>
      <c r="J128" s="192">
        <f>ROUND(I128*H128,2)</f>
        <v>0</v>
      </c>
      <c r="K128" s="188" t="s">
        <v>19</v>
      </c>
      <c r="L128" s="39"/>
      <c r="M128" s="193" t="s">
        <v>19</v>
      </c>
      <c r="N128" s="194" t="s">
        <v>47</v>
      </c>
      <c r="O128" s="64"/>
      <c r="P128" s="195">
        <f>O128*H128</f>
        <v>0</v>
      </c>
      <c r="Q128" s="195">
        <v>0</v>
      </c>
      <c r="R128" s="195">
        <f>Q128*H128</f>
        <v>0</v>
      </c>
      <c r="S128" s="195">
        <v>0</v>
      </c>
      <c r="T128" s="196">
        <f>S128*H128</f>
        <v>0</v>
      </c>
      <c r="AR128" s="197" t="s">
        <v>154</v>
      </c>
      <c r="AT128" s="197" t="s">
        <v>150</v>
      </c>
      <c r="AU128" s="197" t="s">
        <v>83</v>
      </c>
      <c r="AY128" s="18" t="s">
        <v>148</v>
      </c>
      <c r="BE128" s="198">
        <f>IF(N128="základní",J128,0)</f>
        <v>0</v>
      </c>
      <c r="BF128" s="198">
        <f>IF(N128="snížená",J128,0)</f>
        <v>0</v>
      </c>
      <c r="BG128" s="198">
        <f>IF(N128="zákl. přenesená",J128,0)</f>
        <v>0</v>
      </c>
      <c r="BH128" s="198">
        <f>IF(N128="sníž. přenesená",J128,0)</f>
        <v>0</v>
      </c>
      <c r="BI128" s="198">
        <f>IF(N128="nulová",J128,0)</f>
        <v>0</v>
      </c>
      <c r="BJ128" s="18" t="s">
        <v>83</v>
      </c>
      <c r="BK128" s="198">
        <f>ROUND(I128*H128,2)</f>
        <v>0</v>
      </c>
      <c r="BL128" s="18" t="s">
        <v>154</v>
      </c>
      <c r="BM128" s="197" t="s">
        <v>1436</v>
      </c>
    </row>
    <row r="129" spans="2:65" s="1" customFormat="1" ht="19.5">
      <c r="B129" s="35"/>
      <c r="C129" s="36"/>
      <c r="D129" s="199" t="s">
        <v>156</v>
      </c>
      <c r="E129" s="36"/>
      <c r="F129" s="200" t="s">
        <v>1435</v>
      </c>
      <c r="G129" s="36"/>
      <c r="H129" s="36"/>
      <c r="I129" s="116"/>
      <c r="J129" s="36"/>
      <c r="K129" s="36"/>
      <c r="L129" s="39"/>
      <c r="M129" s="201"/>
      <c r="N129" s="64"/>
      <c r="O129" s="64"/>
      <c r="P129" s="64"/>
      <c r="Q129" s="64"/>
      <c r="R129" s="64"/>
      <c r="S129" s="64"/>
      <c r="T129" s="65"/>
      <c r="AT129" s="18" t="s">
        <v>156</v>
      </c>
      <c r="AU129" s="18" t="s">
        <v>83</v>
      </c>
    </row>
    <row r="130" spans="2:65" s="13" customFormat="1" ht="11.25">
      <c r="B130" s="212"/>
      <c r="C130" s="213"/>
      <c r="D130" s="199" t="s">
        <v>158</v>
      </c>
      <c r="E130" s="214" t="s">
        <v>19</v>
      </c>
      <c r="F130" s="215" t="s">
        <v>772</v>
      </c>
      <c r="G130" s="213"/>
      <c r="H130" s="216">
        <v>1</v>
      </c>
      <c r="I130" s="217"/>
      <c r="J130" s="213"/>
      <c r="K130" s="213"/>
      <c r="L130" s="218"/>
      <c r="M130" s="219"/>
      <c r="N130" s="220"/>
      <c r="O130" s="220"/>
      <c r="P130" s="220"/>
      <c r="Q130" s="220"/>
      <c r="R130" s="220"/>
      <c r="S130" s="220"/>
      <c r="T130" s="221"/>
      <c r="AT130" s="222" t="s">
        <v>158</v>
      </c>
      <c r="AU130" s="222" t="s">
        <v>83</v>
      </c>
      <c r="AV130" s="13" t="s">
        <v>85</v>
      </c>
      <c r="AW130" s="13" t="s">
        <v>37</v>
      </c>
      <c r="AX130" s="13" t="s">
        <v>83</v>
      </c>
      <c r="AY130" s="222" t="s">
        <v>148</v>
      </c>
    </row>
    <row r="131" spans="2:65" s="1" customFormat="1" ht="60" customHeight="1">
      <c r="B131" s="35"/>
      <c r="C131" s="186" t="s">
        <v>231</v>
      </c>
      <c r="D131" s="186" t="s">
        <v>150</v>
      </c>
      <c r="E131" s="187" t="s">
        <v>1437</v>
      </c>
      <c r="F131" s="188" t="s">
        <v>1438</v>
      </c>
      <c r="G131" s="189" t="s">
        <v>1386</v>
      </c>
      <c r="H131" s="190">
        <v>1</v>
      </c>
      <c r="I131" s="191"/>
      <c r="J131" s="192">
        <f>ROUND(I131*H131,2)</f>
        <v>0</v>
      </c>
      <c r="K131" s="188" t="s">
        <v>19</v>
      </c>
      <c r="L131" s="39"/>
      <c r="M131" s="193" t="s">
        <v>19</v>
      </c>
      <c r="N131" s="194" t="s">
        <v>47</v>
      </c>
      <c r="O131" s="64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AR131" s="197" t="s">
        <v>154</v>
      </c>
      <c r="AT131" s="197" t="s">
        <v>150</v>
      </c>
      <c r="AU131" s="197" t="s">
        <v>83</v>
      </c>
      <c r="AY131" s="18" t="s">
        <v>148</v>
      </c>
      <c r="BE131" s="198">
        <f>IF(N131="základní",J131,0)</f>
        <v>0</v>
      </c>
      <c r="BF131" s="198">
        <f>IF(N131="snížená",J131,0)</f>
        <v>0</v>
      </c>
      <c r="BG131" s="198">
        <f>IF(N131="zákl. přenesená",J131,0)</f>
        <v>0</v>
      </c>
      <c r="BH131" s="198">
        <f>IF(N131="sníž. přenesená",J131,0)</f>
        <v>0</v>
      </c>
      <c r="BI131" s="198">
        <f>IF(N131="nulová",J131,0)</f>
        <v>0</v>
      </c>
      <c r="BJ131" s="18" t="s">
        <v>83</v>
      </c>
      <c r="BK131" s="198">
        <f>ROUND(I131*H131,2)</f>
        <v>0</v>
      </c>
      <c r="BL131" s="18" t="s">
        <v>154</v>
      </c>
      <c r="BM131" s="197" t="s">
        <v>1439</v>
      </c>
    </row>
    <row r="132" spans="2:65" s="1" customFormat="1" ht="39">
      <c r="B132" s="35"/>
      <c r="C132" s="36"/>
      <c r="D132" s="199" t="s">
        <v>156</v>
      </c>
      <c r="E132" s="36"/>
      <c r="F132" s="200" t="s">
        <v>1438</v>
      </c>
      <c r="G132" s="36"/>
      <c r="H132" s="36"/>
      <c r="I132" s="116"/>
      <c r="J132" s="36"/>
      <c r="K132" s="36"/>
      <c r="L132" s="39"/>
      <c r="M132" s="201"/>
      <c r="N132" s="64"/>
      <c r="O132" s="64"/>
      <c r="P132" s="64"/>
      <c r="Q132" s="64"/>
      <c r="R132" s="64"/>
      <c r="S132" s="64"/>
      <c r="T132" s="65"/>
      <c r="AT132" s="18" t="s">
        <v>156</v>
      </c>
      <c r="AU132" s="18" t="s">
        <v>83</v>
      </c>
    </row>
    <row r="133" spans="2:65" s="13" customFormat="1" ht="11.25">
      <c r="B133" s="212"/>
      <c r="C133" s="213"/>
      <c r="D133" s="199" t="s">
        <v>158</v>
      </c>
      <c r="E133" s="214" t="s">
        <v>19</v>
      </c>
      <c r="F133" s="215" t="s">
        <v>772</v>
      </c>
      <c r="G133" s="213"/>
      <c r="H133" s="216">
        <v>1</v>
      </c>
      <c r="I133" s="217"/>
      <c r="J133" s="213"/>
      <c r="K133" s="213"/>
      <c r="L133" s="218"/>
      <c r="M133" s="219"/>
      <c r="N133" s="220"/>
      <c r="O133" s="220"/>
      <c r="P133" s="220"/>
      <c r="Q133" s="220"/>
      <c r="R133" s="220"/>
      <c r="S133" s="220"/>
      <c r="T133" s="221"/>
      <c r="AT133" s="222" t="s">
        <v>158</v>
      </c>
      <c r="AU133" s="222" t="s">
        <v>83</v>
      </c>
      <c r="AV133" s="13" t="s">
        <v>85</v>
      </c>
      <c r="AW133" s="13" t="s">
        <v>37</v>
      </c>
      <c r="AX133" s="13" t="s">
        <v>83</v>
      </c>
      <c r="AY133" s="222" t="s">
        <v>148</v>
      </c>
    </row>
    <row r="134" spans="2:65" s="1" customFormat="1" ht="16.5" customHeight="1">
      <c r="B134" s="35"/>
      <c r="C134" s="186" t="s">
        <v>238</v>
      </c>
      <c r="D134" s="186" t="s">
        <v>150</v>
      </c>
      <c r="E134" s="187" t="s">
        <v>1440</v>
      </c>
      <c r="F134" s="188" t="s">
        <v>1441</v>
      </c>
      <c r="G134" s="189" t="s">
        <v>153</v>
      </c>
      <c r="H134" s="190">
        <v>12</v>
      </c>
      <c r="I134" s="191"/>
      <c r="J134" s="192">
        <f>ROUND(I134*H134,2)</f>
        <v>0</v>
      </c>
      <c r="K134" s="188" t="s">
        <v>19</v>
      </c>
      <c r="L134" s="39"/>
      <c r="M134" s="193" t="s">
        <v>19</v>
      </c>
      <c r="N134" s="194" t="s">
        <v>47</v>
      </c>
      <c r="O134" s="64"/>
      <c r="P134" s="195">
        <f>O134*H134</f>
        <v>0</v>
      </c>
      <c r="Q134" s="195">
        <v>0</v>
      </c>
      <c r="R134" s="195">
        <f>Q134*H134</f>
        <v>0</v>
      </c>
      <c r="S134" s="195">
        <v>0</v>
      </c>
      <c r="T134" s="196">
        <f>S134*H134</f>
        <v>0</v>
      </c>
      <c r="AR134" s="197" t="s">
        <v>154</v>
      </c>
      <c r="AT134" s="197" t="s">
        <v>150</v>
      </c>
      <c r="AU134" s="197" t="s">
        <v>83</v>
      </c>
      <c r="AY134" s="18" t="s">
        <v>148</v>
      </c>
      <c r="BE134" s="198">
        <f>IF(N134="základní",J134,0)</f>
        <v>0</v>
      </c>
      <c r="BF134" s="198">
        <f>IF(N134="snížená",J134,0)</f>
        <v>0</v>
      </c>
      <c r="BG134" s="198">
        <f>IF(N134="zákl. přenesená",J134,0)</f>
        <v>0</v>
      </c>
      <c r="BH134" s="198">
        <f>IF(N134="sníž. přenesená",J134,0)</f>
        <v>0</v>
      </c>
      <c r="BI134" s="198">
        <f>IF(N134="nulová",J134,0)</f>
        <v>0</v>
      </c>
      <c r="BJ134" s="18" t="s">
        <v>83</v>
      </c>
      <c r="BK134" s="198">
        <f>ROUND(I134*H134,2)</f>
        <v>0</v>
      </c>
      <c r="BL134" s="18" t="s">
        <v>154</v>
      </c>
      <c r="BM134" s="197" t="s">
        <v>1442</v>
      </c>
    </row>
    <row r="135" spans="2:65" s="1" customFormat="1" ht="11.25">
      <c r="B135" s="35"/>
      <c r="C135" s="36"/>
      <c r="D135" s="199" t="s">
        <v>156</v>
      </c>
      <c r="E135" s="36"/>
      <c r="F135" s="200" t="s">
        <v>1441</v>
      </c>
      <c r="G135" s="36"/>
      <c r="H135" s="36"/>
      <c r="I135" s="116"/>
      <c r="J135" s="36"/>
      <c r="K135" s="36"/>
      <c r="L135" s="39"/>
      <c r="M135" s="201"/>
      <c r="N135" s="64"/>
      <c r="O135" s="64"/>
      <c r="P135" s="64"/>
      <c r="Q135" s="64"/>
      <c r="R135" s="64"/>
      <c r="S135" s="64"/>
      <c r="T135" s="65"/>
      <c r="AT135" s="18" t="s">
        <v>156</v>
      </c>
      <c r="AU135" s="18" t="s">
        <v>83</v>
      </c>
    </row>
    <row r="136" spans="2:65" s="13" customFormat="1" ht="22.5">
      <c r="B136" s="212"/>
      <c r="C136" s="213"/>
      <c r="D136" s="199" t="s">
        <v>158</v>
      </c>
      <c r="E136" s="214" t="s">
        <v>19</v>
      </c>
      <c r="F136" s="215" t="s">
        <v>1443</v>
      </c>
      <c r="G136" s="213"/>
      <c r="H136" s="216">
        <v>12</v>
      </c>
      <c r="I136" s="217"/>
      <c r="J136" s="213"/>
      <c r="K136" s="213"/>
      <c r="L136" s="218"/>
      <c r="M136" s="219"/>
      <c r="N136" s="220"/>
      <c r="O136" s="220"/>
      <c r="P136" s="220"/>
      <c r="Q136" s="220"/>
      <c r="R136" s="220"/>
      <c r="S136" s="220"/>
      <c r="T136" s="221"/>
      <c r="AT136" s="222" t="s">
        <v>158</v>
      </c>
      <c r="AU136" s="222" t="s">
        <v>83</v>
      </c>
      <c r="AV136" s="13" t="s">
        <v>85</v>
      </c>
      <c r="AW136" s="13" t="s">
        <v>37</v>
      </c>
      <c r="AX136" s="13" t="s">
        <v>83</v>
      </c>
      <c r="AY136" s="222" t="s">
        <v>148</v>
      </c>
    </row>
    <row r="137" spans="2:65" s="1" customFormat="1" ht="24" customHeight="1">
      <c r="B137" s="35"/>
      <c r="C137" s="186" t="s">
        <v>8</v>
      </c>
      <c r="D137" s="186" t="s">
        <v>150</v>
      </c>
      <c r="E137" s="187" t="s">
        <v>1444</v>
      </c>
      <c r="F137" s="188" t="s">
        <v>1445</v>
      </c>
      <c r="G137" s="189" t="s">
        <v>1386</v>
      </c>
      <c r="H137" s="190">
        <v>1</v>
      </c>
      <c r="I137" s="191"/>
      <c r="J137" s="192">
        <f>ROUND(I137*H137,2)</f>
        <v>0</v>
      </c>
      <c r="K137" s="188" t="s">
        <v>19</v>
      </c>
      <c r="L137" s="39"/>
      <c r="M137" s="193" t="s">
        <v>19</v>
      </c>
      <c r="N137" s="194" t="s">
        <v>47</v>
      </c>
      <c r="O137" s="64"/>
      <c r="P137" s="195">
        <f>O137*H137</f>
        <v>0</v>
      </c>
      <c r="Q137" s="195">
        <v>0</v>
      </c>
      <c r="R137" s="195">
        <f>Q137*H137</f>
        <v>0</v>
      </c>
      <c r="S137" s="195">
        <v>0</v>
      </c>
      <c r="T137" s="196">
        <f>S137*H137</f>
        <v>0</v>
      </c>
      <c r="AR137" s="197" t="s">
        <v>154</v>
      </c>
      <c r="AT137" s="197" t="s">
        <v>150</v>
      </c>
      <c r="AU137" s="197" t="s">
        <v>83</v>
      </c>
      <c r="AY137" s="18" t="s">
        <v>148</v>
      </c>
      <c r="BE137" s="198">
        <f>IF(N137="základní",J137,0)</f>
        <v>0</v>
      </c>
      <c r="BF137" s="198">
        <f>IF(N137="snížená",J137,0)</f>
        <v>0</v>
      </c>
      <c r="BG137" s="198">
        <f>IF(N137="zákl. přenesená",J137,0)</f>
        <v>0</v>
      </c>
      <c r="BH137" s="198">
        <f>IF(N137="sníž. přenesená",J137,0)</f>
        <v>0</v>
      </c>
      <c r="BI137" s="198">
        <f>IF(N137="nulová",J137,0)</f>
        <v>0</v>
      </c>
      <c r="BJ137" s="18" t="s">
        <v>83</v>
      </c>
      <c r="BK137" s="198">
        <f>ROUND(I137*H137,2)</f>
        <v>0</v>
      </c>
      <c r="BL137" s="18" t="s">
        <v>154</v>
      </c>
      <c r="BM137" s="197" t="s">
        <v>1446</v>
      </c>
    </row>
    <row r="138" spans="2:65" s="1" customFormat="1" ht="19.5">
      <c r="B138" s="35"/>
      <c r="C138" s="36"/>
      <c r="D138" s="199" t="s">
        <v>156</v>
      </c>
      <c r="E138" s="36"/>
      <c r="F138" s="200" t="s">
        <v>1445</v>
      </c>
      <c r="G138" s="36"/>
      <c r="H138" s="36"/>
      <c r="I138" s="116"/>
      <c r="J138" s="36"/>
      <c r="K138" s="36"/>
      <c r="L138" s="39"/>
      <c r="M138" s="201"/>
      <c r="N138" s="64"/>
      <c r="O138" s="64"/>
      <c r="P138" s="64"/>
      <c r="Q138" s="64"/>
      <c r="R138" s="64"/>
      <c r="S138" s="64"/>
      <c r="T138" s="65"/>
      <c r="AT138" s="18" t="s">
        <v>156</v>
      </c>
      <c r="AU138" s="18" t="s">
        <v>83</v>
      </c>
    </row>
    <row r="139" spans="2:65" s="13" customFormat="1" ht="11.25">
      <c r="B139" s="212"/>
      <c r="C139" s="213"/>
      <c r="D139" s="199" t="s">
        <v>158</v>
      </c>
      <c r="E139" s="214" t="s">
        <v>19</v>
      </c>
      <c r="F139" s="215" t="s">
        <v>1447</v>
      </c>
      <c r="G139" s="213"/>
      <c r="H139" s="216">
        <v>1</v>
      </c>
      <c r="I139" s="217"/>
      <c r="J139" s="213"/>
      <c r="K139" s="213"/>
      <c r="L139" s="218"/>
      <c r="M139" s="219"/>
      <c r="N139" s="220"/>
      <c r="O139" s="220"/>
      <c r="P139" s="220"/>
      <c r="Q139" s="220"/>
      <c r="R139" s="220"/>
      <c r="S139" s="220"/>
      <c r="T139" s="221"/>
      <c r="AT139" s="222" t="s">
        <v>158</v>
      </c>
      <c r="AU139" s="222" t="s">
        <v>83</v>
      </c>
      <c r="AV139" s="13" t="s">
        <v>85</v>
      </c>
      <c r="AW139" s="13" t="s">
        <v>37</v>
      </c>
      <c r="AX139" s="13" t="s">
        <v>83</v>
      </c>
      <c r="AY139" s="222" t="s">
        <v>148</v>
      </c>
    </row>
    <row r="140" spans="2:65" s="12" customFormat="1" ht="22.5">
      <c r="B140" s="202"/>
      <c r="C140" s="203"/>
      <c r="D140" s="199" t="s">
        <v>158</v>
      </c>
      <c r="E140" s="204" t="s">
        <v>19</v>
      </c>
      <c r="F140" s="205" t="s">
        <v>1448</v>
      </c>
      <c r="G140" s="203"/>
      <c r="H140" s="204" t="s">
        <v>19</v>
      </c>
      <c r="I140" s="206"/>
      <c r="J140" s="203"/>
      <c r="K140" s="203"/>
      <c r="L140" s="207"/>
      <c r="M140" s="208"/>
      <c r="N140" s="209"/>
      <c r="O140" s="209"/>
      <c r="P140" s="209"/>
      <c r="Q140" s="209"/>
      <c r="R140" s="209"/>
      <c r="S140" s="209"/>
      <c r="T140" s="210"/>
      <c r="AT140" s="211" t="s">
        <v>158</v>
      </c>
      <c r="AU140" s="211" t="s">
        <v>83</v>
      </c>
      <c r="AV140" s="12" t="s">
        <v>83</v>
      </c>
      <c r="AW140" s="12" t="s">
        <v>37</v>
      </c>
      <c r="AX140" s="12" t="s">
        <v>76</v>
      </c>
      <c r="AY140" s="211" t="s">
        <v>148</v>
      </c>
    </row>
    <row r="141" spans="2:65" s="1" customFormat="1" ht="16.5" customHeight="1">
      <c r="B141" s="35"/>
      <c r="C141" s="186" t="s">
        <v>250</v>
      </c>
      <c r="D141" s="186" t="s">
        <v>150</v>
      </c>
      <c r="E141" s="187" t="s">
        <v>1449</v>
      </c>
      <c r="F141" s="188" t="s">
        <v>1450</v>
      </c>
      <c r="G141" s="189" t="s">
        <v>876</v>
      </c>
      <c r="H141" s="190">
        <v>1</v>
      </c>
      <c r="I141" s="191"/>
      <c r="J141" s="192">
        <f>ROUND(I141*H141,2)</f>
        <v>0</v>
      </c>
      <c r="K141" s="188" t="s">
        <v>19</v>
      </c>
      <c r="L141" s="39"/>
      <c r="M141" s="193" t="s">
        <v>19</v>
      </c>
      <c r="N141" s="194" t="s">
        <v>47</v>
      </c>
      <c r="O141" s="64"/>
      <c r="P141" s="195">
        <f>O141*H141</f>
        <v>0</v>
      </c>
      <c r="Q141" s="195">
        <v>0</v>
      </c>
      <c r="R141" s="195">
        <f>Q141*H141</f>
        <v>0</v>
      </c>
      <c r="S141" s="195">
        <v>0</v>
      </c>
      <c r="T141" s="196">
        <f>S141*H141</f>
        <v>0</v>
      </c>
      <c r="AR141" s="197" t="s">
        <v>1451</v>
      </c>
      <c r="AT141" s="197" t="s">
        <v>150</v>
      </c>
      <c r="AU141" s="197" t="s">
        <v>83</v>
      </c>
      <c r="AY141" s="18" t="s">
        <v>148</v>
      </c>
      <c r="BE141" s="198">
        <f>IF(N141="základní",J141,0)</f>
        <v>0</v>
      </c>
      <c r="BF141" s="198">
        <f>IF(N141="snížená",J141,0)</f>
        <v>0</v>
      </c>
      <c r="BG141" s="198">
        <f>IF(N141="zákl. přenesená",J141,0)</f>
        <v>0</v>
      </c>
      <c r="BH141" s="198">
        <f>IF(N141="sníž. přenesená",J141,0)</f>
        <v>0</v>
      </c>
      <c r="BI141" s="198">
        <f>IF(N141="nulová",J141,0)</f>
        <v>0</v>
      </c>
      <c r="BJ141" s="18" t="s">
        <v>83</v>
      </c>
      <c r="BK141" s="198">
        <f>ROUND(I141*H141,2)</f>
        <v>0</v>
      </c>
      <c r="BL141" s="18" t="s">
        <v>1451</v>
      </c>
      <c r="BM141" s="197" t="s">
        <v>1452</v>
      </c>
    </row>
    <row r="142" spans="2:65" s="1" customFormat="1" ht="11.25">
      <c r="B142" s="35"/>
      <c r="C142" s="36"/>
      <c r="D142" s="199" t="s">
        <v>156</v>
      </c>
      <c r="E142" s="36"/>
      <c r="F142" s="200" t="s">
        <v>1450</v>
      </c>
      <c r="G142" s="36"/>
      <c r="H142" s="36"/>
      <c r="I142" s="116"/>
      <c r="J142" s="36"/>
      <c r="K142" s="36"/>
      <c r="L142" s="39"/>
      <c r="M142" s="201"/>
      <c r="N142" s="64"/>
      <c r="O142" s="64"/>
      <c r="P142" s="64"/>
      <c r="Q142" s="64"/>
      <c r="R142" s="64"/>
      <c r="S142" s="64"/>
      <c r="T142" s="65"/>
      <c r="AT142" s="18" t="s">
        <v>156</v>
      </c>
      <c r="AU142" s="18" t="s">
        <v>83</v>
      </c>
    </row>
    <row r="143" spans="2:65" s="13" customFormat="1" ht="11.25">
      <c r="B143" s="212"/>
      <c r="C143" s="213"/>
      <c r="D143" s="199" t="s">
        <v>158</v>
      </c>
      <c r="E143" s="214" t="s">
        <v>19</v>
      </c>
      <c r="F143" s="215" t="s">
        <v>83</v>
      </c>
      <c r="G143" s="213"/>
      <c r="H143" s="216">
        <v>1</v>
      </c>
      <c r="I143" s="217"/>
      <c r="J143" s="213"/>
      <c r="K143" s="213"/>
      <c r="L143" s="218"/>
      <c r="M143" s="219"/>
      <c r="N143" s="220"/>
      <c r="O143" s="220"/>
      <c r="P143" s="220"/>
      <c r="Q143" s="220"/>
      <c r="R143" s="220"/>
      <c r="S143" s="220"/>
      <c r="T143" s="221"/>
      <c r="AT143" s="222" t="s">
        <v>158</v>
      </c>
      <c r="AU143" s="222" t="s">
        <v>83</v>
      </c>
      <c r="AV143" s="13" t="s">
        <v>85</v>
      </c>
      <c r="AW143" s="13" t="s">
        <v>37</v>
      </c>
      <c r="AX143" s="13" t="s">
        <v>76</v>
      </c>
      <c r="AY143" s="222" t="s">
        <v>148</v>
      </c>
    </row>
    <row r="144" spans="2:65" s="12" customFormat="1" ht="33.75">
      <c r="B144" s="202"/>
      <c r="C144" s="203"/>
      <c r="D144" s="199" t="s">
        <v>158</v>
      </c>
      <c r="E144" s="204" t="s">
        <v>19</v>
      </c>
      <c r="F144" s="205" t="s">
        <v>1453</v>
      </c>
      <c r="G144" s="203"/>
      <c r="H144" s="204" t="s">
        <v>19</v>
      </c>
      <c r="I144" s="206"/>
      <c r="J144" s="203"/>
      <c r="K144" s="203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158</v>
      </c>
      <c r="AU144" s="211" t="s">
        <v>83</v>
      </c>
      <c r="AV144" s="12" t="s">
        <v>83</v>
      </c>
      <c r="AW144" s="12" t="s">
        <v>37</v>
      </c>
      <c r="AX144" s="12" t="s">
        <v>76</v>
      </c>
      <c r="AY144" s="211" t="s">
        <v>148</v>
      </c>
    </row>
    <row r="145" spans="2:65" s="12" customFormat="1" ht="22.5">
      <c r="B145" s="202"/>
      <c r="C145" s="203"/>
      <c r="D145" s="199" t="s">
        <v>158</v>
      </c>
      <c r="E145" s="204" t="s">
        <v>19</v>
      </c>
      <c r="F145" s="205" t="s">
        <v>1454</v>
      </c>
      <c r="G145" s="203"/>
      <c r="H145" s="204" t="s">
        <v>19</v>
      </c>
      <c r="I145" s="206"/>
      <c r="J145" s="203"/>
      <c r="K145" s="203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158</v>
      </c>
      <c r="AU145" s="211" t="s">
        <v>83</v>
      </c>
      <c r="AV145" s="12" t="s">
        <v>83</v>
      </c>
      <c r="AW145" s="12" t="s">
        <v>37</v>
      </c>
      <c r="AX145" s="12" t="s">
        <v>76</v>
      </c>
      <c r="AY145" s="211" t="s">
        <v>148</v>
      </c>
    </row>
    <row r="146" spans="2:65" s="1" customFormat="1" ht="36" customHeight="1">
      <c r="B146" s="35"/>
      <c r="C146" s="186" t="s">
        <v>256</v>
      </c>
      <c r="D146" s="186" t="s">
        <v>150</v>
      </c>
      <c r="E146" s="187" t="s">
        <v>1455</v>
      </c>
      <c r="F146" s="188" t="s">
        <v>1456</v>
      </c>
      <c r="G146" s="189" t="s">
        <v>876</v>
      </c>
      <c r="H146" s="190">
        <v>1</v>
      </c>
      <c r="I146" s="191"/>
      <c r="J146" s="192">
        <f>ROUND(I146*H146,2)</f>
        <v>0</v>
      </c>
      <c r="K146" s="188" t="s">
        <v>19</v>
      </c>
      <c r="L146" s="39"/>
      <c r="M146" s="193" t="s">
        <v>19</v>
      </c>
      <c r="N146" s="194" t="s">
        <v>47</v>
      </c>
      <c r="O146" s="64"/>
      <c r="P146" s="195">
        <f>O146*H146</f>
        <v>0</v>
      </c>
      <c r="Q146" s="195">
        <v>0</v>
      </c>
      <c r="R146" s="195">
        <f>Q146*H146</f>
        <v>0</v>
      </c>
      <c r="S146" s="195">
        <v>0</v>
      </c>
      <c r="T146" s="196">
        <f>S146*H146</f>
        <v>0</v>
      </c>
      <c r="AR146" s="197" t="s">
        <v>1451</v>
      </c>
      <c r="AT146" s="197" t="s">
        <v>150</v>
      </c>
      <c r="AU146" s="197" t="s">
        <v>83</v>
      </c>
      <c r="AY146" s="18" t="s">
        <v>148</v>
      </c>
      <c r="BE146" s="198">
        <f>IF(N146="základní",J146,0)</f>
        <v>0</v>
      </c>
      <c r="BF146" s="198">
        <f>IF(N146="snížená",J146,0)</f>
        <v>0</v>
      </c>
      <c r="BG146" s="198">
        <f>IF(N146="zákl. přenesená",J146,0)</f>
        <v>0</v>
      </c>
      <c r="BH146" s="198">
        <f>IF(N146="sníž. přenesená",J146,0)</f>
        <v>0</v>
      </c>
      <c r="BI146" s="198">
        <f>IF(N146="nulová",J146,0)</f>
        <v>0</v>
      </c>
      <c r="BJ146" s="18" t="s">
        <v>83</v>
      </c>
      <c r="BK146" s="198">
        <f>ROUND(I146*H146,2)</f>
        <v>0</v>
      </c>
      <c r="BL146" s="18" t="s">
        <v>1451</v>
      </c>
      <c r="BM146" s="197" t="s">
        <v>1457</v>
      </c>
    </row>
    <row r="147" spans="2:65" s="1" customFormat="1" ht="19.5">
      <c r="B147" s="35"/>
      <c r="C147" s="36"/>
      <c r="D147" s="199" t="s">
        <v>156</v>
      </c>
      <c r="E147" s="36"/>
      <c r="F147" s="200" t="s">
        <v>1456</v>
      </c>
      <c r="G147" s="36"/>
      <c r="H147" s="36"/>
      <c r="I147" s="116"/>
      <c r="J147" s="36"/>
      <c r="K147" s="36"/>
      <c r="L147" s="39"/>
      <c r="M147" s="201"/>
      <c r="N147" s="64"/>
      <c r="O147" s="64"/>
      <c r="P147" s="64"/>
      <c r="Q147" s="64"/>
      <c r="R147" s="64"/>
      <c r="S147" s="64"/>
      <c r="T147" s="65"/>
      <c r="AT147" s="18" t="s">
        <v>156</v>
      </c>
      <c r="AU147" s="18" t="s">
        <v>83</v>
      </c>
    </row>
    <row r="148" spans="2:65" s="13" customFormat="1" ht="11.25">
      <c r="B148" s="212"/>
      <c r="C148" s="213"/>
      <c r="D148" s="199" t="s">
        <v>158</v>
      </c>
      <c r="E148" s="214" t="s">
        <v>19</v>
      </c>
      <c r="F148" s="215" t="s">
        <v>83</v>
      </c>
      <c r="G148" s="213"/>
      <c r="H148" s="216">
        <v>1</v>
      </c>
      <c r="I148" s="217"/>
      <c r="J148" s="213"/>
      <c r="K148" s="213"/>
      <c r="L148" s="218"/>
      <c r="M148" s="219"/>
      <c r="N148" s="220"/>
      <c r="O148" s="220"/>
      <c r="P148" s="220"/>
      <c r="Q148" s="220"/>
      <c r="R148" s="220"/>
      <c r="S148" s="220"/>
      <c r="T148" s="221"/>
      <c r="AT148" s="222" t="s">
        <v>158</v>
      </c>
      <c r="AU148" s="222" t="s">
        <v>83</v>
      </c>
      <c r="AV148" s="13" t="s">
        <v>85</v>
      </c>
      <c r="AW148" s="13" t="s">
        <v>37</v>
      </c>
      <c r="AX148" s="13" t="s">
        <v>76</v>
      </c>
      <c r="AY148" s="222" t="s">
        <v>148</v>
      </c>
    </row>
    <row r="149" spans="2:65" s="12" customFormat="1" ht="22.5">
      <c r="B149" s="202"/>
      <c r="C149" s="203"/>
      <c r="D149" s="199" t="s">
        <v>158</v>
      </c>
      <c r="E149" s="204" t="s">
        <v>19</v>
      </c>
      <c r="F149" s="205" t="s">
        <v>1458</v>
      </c>
      <c r="G149" s="203"/>
      <c r="H149" s="204" t="s">
        <v>19</v>
      </c>
      <c r="I149" s="206"/>
      <c r="J149" s="203"/>
      <c r="K149" s="203"/>
      <c r="L149" s="207"/>
      <c r="M149" s="208"/>
      <c r="N149" s="209"/>
      <c r="O149" s="209"/>
      <c r="P149" s="209"/>
      <c r="Q149" s="209"/>
      <c r="R149" s="209"/>
      <c r="S149" s="209"/>
      <c r="T149" s="210"/>
      <c r="AT149" s="211" t="s">
        <v>158</v>
      </c>
      <c r="AU149" s="211" t="s">
        <v>83</v>
      </c>
      <c r="AV149" s="12" t="s">
        <v>83</v>
      </c>
      <c r="AW149" s="12" t="s">
        <v>37</v>
      </c>
      <c r="AX149" s="12" t="s">
        <v>76</v>
      </c>
      <c r="AY149" s="211" t="s">
        <v>148</v>
      </c>
    </row>
    <row r="150" spans="2:65" s="12" customFormat="1" ht="22.5">
      <c r="B150" s="202"/>
      <c r="C150" s="203"/>
      <c r="D150" s="199" t="s">
        <v>158</v>
      </c>
      <c r="E150" s="204" t="s">
        <v>19</v>
      </c>
      <c r="F150" s="205" t="s">
        <v>1459</v>
      </c>
      <c r="G150" s="203"/>
      <c r="H150" s="204" t="s">
        <v>19</v>
      </c>
      <c r="I150" s="206"/>
      <c r="J150" s="203"/>
      <c r="K150" s="203"/>
      <c r="L150" s="207"/>
      <c r="M150" s="208"/>
      <c r="N150" s="209"/>
      <c r="O150" s="209"/>
      <c r="P150" s="209"/>
      <c r="Q150" s="209"/>
      <c r="R150" s="209"/>
      <c r="S150" s="209"/>
      <c r="T150" s="210"/>
      <c r="AT150" s="211" t="s">
        <v>158</v>
      </c>
      <c r="AU150" s="211" t="s">
        <v>83</v>
      </c>
      <c r="AV150" s="12" t="s">
        <v>83</v>
      </c>
      <c r="AW150" s="12" t="s">
        <v>37</v>
      </c>
      <c r="AX150" s="12" t="s">
        <v>76</v>
      </c>
      <c r="AY150" s="211" t="s">
        <v>148</v>
      </c>
    </row>
    <row r="151" spans="2:65" s="1" customFormat="1" ht="24" customHeight="1">
      <c r="B151" s="35"/>
      <c r="C151" s="186" t="s">
        <v>262</v>
      </c>
      <c r="D151" s="186" t="s">
        <v>150</v>
      </c>
      <c r="E151" s="187" t="s">
        <v>1460</v>
      </c>
      <c r="F151" s="188" t="s">
        <v>1461</v>
      </c>
      <c r="G151" s="189" t="s">
        <v>876</v>
      </c>
      <c r="H151" s="190">
        <v>1</v>
      </c>
      <c r="I151" s="191"/>
      <c r="J151" s="192">
        <f>ROUND(I151*H151,2)</f>
        <v>0</v>
      </c>
      <c r="K151" s="188" t="s">
        <v>19</v>
      </c>
      <c r="L151" s="39"/>
      <c r="M151" s="193" t="s">
        <v>19</v>
      </c>
      <c r="N151" s="194" t="s">
        <v>47</v>
      </c>
      <c r="O151" s="64"/>
      <c r="P151" s="195">
        <f>O151*H151</f>
        <v>0</v>
      </c>
      <c r="Q151" s="195">
        <v>0</v>
      </c>
      <c r="R151" s="195">
        <f>Q151*H151</f>
        <v>0</v>
      </c>
      <c r="S151" s="195">
        <v>0</v>
      </c>
      <c r="T151" s="196">
        <f>S151*H151</f>
        <v>0</v>
      </c>
      <c r="AR151" s="197" t="s">
        <v>1451</v>
      </c>
      <c r="AT151" s="197" t="s">
        <v>150</v>
      </c>
      <c r="AU151" s="197" t="s">
        <v>83</v>
      </c>
      <c r="AY151" s="18" t="s">
        <v>148</v>
      </c>
      <c r="BE151" s="198">
        <f>IF(N151="základní",J151,0)</f>
        <v>0</v>
      </c>
      <c r="BF151" s="198">
        <f>IF(N151="snížená",J151,0)</f>
        <v>0</v>
      </c>
      <c r="BG151" s="198">
        <f>IF(N151="zákl. přenesená",J151,0)</f>
        <v>0</v>
      </c>
      <c r="BH151" s="198">
        <f>IF(N151="sníž. přenesená",J151,0)</f>
        <v>0</v>
      </c>
      <c r="BI151" s="198">
        <f>IF(N151="nulová",J151,0)</f>
        <v>0</v>
      </c>
      <c r="BJ151" s="18" t="s">
        <v>83</v>
      </c>
      <c r="BK151" s="198">
        <f>ROUND(I151*H151,2)</f>
        <v>0</v>
      </c>
      <c r="BL151" s="18" t="s">
        <v>1451</v>
      </c>
      <c r="BM151" s="197" t="s">
        <v>1462</v>
      </c>
    </row>
    <row r="152" spans="2:65" s="1" customFormat="1" ht="19.5">
      <c r="B152" s="35"/>
      <c r="C152" s="36"/>
      <c r="D152" s="199" t="s">
        <v>156</v>
      </c>
      <c r="E152" s="36"/>
      <c r="F152" s="200" t="s">
        <v>1461</v>
      </c>
      <c r="G152" s="36"/>
      <c r="H152" s="36"/>
      <c r="I152" s="116"/>
      <c r="J152" s="36"/>
      <c r="K152" s="36"/>
      <c r="L152" s="39"/>
      <c r="M152" s="201"/>
      <c r="N152" s="64"/>
      <c r="O152" s="64"/>
      <c r="P152" s="64"/>
      <c r="Q152" s="64"/>
      <c r="R152" s="64"/>
      <c r="S152" s="64"/>
      <c r="T152" s="65"/>
      <c r="AT152" s="18" t="s">
        <v>156</v>
      </c>
      <c r="AU152" s="18" t="s">
        <v>83</v>
      </c>
    </row>
    <row r="153" spans="2:65" s="13" customFormat="1" ht="11.25">
      <c r="B153" s="212"/>
      <c r="C153" s="213"/>
      <c r="D153" s="199" t="s">
        <v>158</v>
      </c>
      <c r="E153" s="214" t="s">
        <v>19</v>
      </c>
      <c r="F153" s="215" t="s">
        <v>83</v>
      </c>
      <c r="G153" s="213"/>
      <c r="H153" s="216">
        <v>1</v>
      </c>
      <c r="I153" s="217"/>
      <c r="J153" s="213"/>
      <c r="K153" s="213"/>
      <c r="L153" s="218"/>
      <c r="M153" s="244"/>
      <c r="N153" s="245"/>
      <c r="O153" s="245"/>
      <c r="P153" s="245"/>
      <c r="Q153" s="245"/>
      <c r="R153" s="245"/>
      <c r="S153" s="245"/>
      <c r="T153" s="246"/>
      <c r="AT153" s="222" t="s">
        <v>158</v>
      </c>
      <c r="AU153" s="222" t="s">
        <v>83</v>
      </c>
      <c r="AV153" s="13" t="s">
        <v>85</v>
      </c>
      <c r="AW153" s="13" t="s">
        <v>37</v>
      </c>
      <c r="AX153" s="13" t="s">
        <v>76</v>
      </c>
      <c r="AY153" s="222" t="s">
        <v>148</v>
      </c>
    </row>
    <row r="154" spans="2:65" s="1" customFormat="1" ht="6.95" customHeight="1">
      <c r="B154" s="47"/>
      <c r="C154" s="48"/>
      <c r="D154" s="48"/>
      <c r="E154" s="48"/>
      <c r="F154" s="48"/>
      <c r="G154" s="48"/>
      <c r="H154" s="48"/>
      <c r="I154" s="138"/>
      <c r="J154" s="48"/>
      <c r="K154" s="48"/>
      <c r="L154" s="39"/>
    </row>
  </sheetData>
  <sheetProtection algorithmName="SHA-512" hashValue="4VxBmAGWeVW+t7ZSQWNJSoKkztZDRFIabPCpsZkl9L89YUmiF+3/d6tYSPQT03jKA7z1eNyMG1ssiAIc0Xqjag==" saltValue="P+mFyHhlbo9Skqug9nsilkQcXhN/YPXcq4w1XxQ/j99MKk6QT1WIx6xUkOdQgIeEFwXFsHgqjI4rVqnWRd2nyQ==" spinCount="100000" sheet="1" objects="1" scenarios="1" formatColumns="0" formatRows="0" autoFilter="0"/>
  <autoFilter ref="C79:K153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61" customWidth="1"/>
    <col min="2" max="2" width="1.6640625" style="261" customWidth="1"/>
    <col min="3" max="4" width="5" style="261" customWidth="1"/>
    <col min="5" max="5" width="11.6640625" style="261" customWidth="1"/>
    <col min="6" max="6" width="9.1640625" style="261" customWidth="1"/>
    <col min="7" max="7" width="5" style="261" customWidth="1"/>
    <col min="8" max="8" width="77.83203125" style="261" customWidth="1"/>
    <col min="9" max="10" width="20" style="261" customWidth="1"/>
    <col min="11" max="11" width="1.6640625" style="261" customWidth="1"/>
  </cols>
  <sheetData>
    <row r="1" spans="2:11" ht="37.5" customHeight="1"/>
    <row r="2" spans="2:11" ht="7.5" customHeight="1">
      <c r="B2" s="262"/>
      <c r="C2" s="263"/>
      <c r="D2" s="263"/>
      <c r="E2" s="263"/>
      <c r="F2" s="263"/>
      <c r="G2" s="263"/>
      <c r="H2" s="263"/>
      <c r="I2" s="263"/>
      <c r="J2" s="263"/>
      <c r="K2" s="264"/>
    </row>
    <row r="3" spans="2:11" s="16" customFormat="1" ht="45" customHeight="1">
      <c r="B3" s="265"/>
      <c r="C3" s="399" t="s">
        <v>1463</v>
      </c>
      <c r="D3" s="399"/>
      <c r="E3" s="399"/>
      <c r="F3" s="399"/>
      <c r="G3" s="399"/>
      <c r="H3" s="399"/>
      <c r="I3" s="399"/>
      <c r="J3" s="399"/>
      <c r="K3" s="266"/>
    </row>
    <row r="4" spans="2:11" ht="25.5" customHeight="1">
      <c r="B4" s="267"/>
      <c r="C4" s="403" t="s">
        <v>1464</v>
      </c>
      <c r="D4" s="403"/>
      <c r="E4" s="403"/>
      <c r="F4" s="403"/>
      <c r="G4" s="403"/>
      <c r="H4" s="403"/>
      <c r="I4" s="403"/>
      <c r="J4" s="403"/>
      <c r="K4" s="268"/>
    </row>
    <row r="5" spans="2:11" ht="5.25" customHeight="1">
      <c r="B5" s="267"/>
      <c r="C5" s="269"/>
      <c r="D5" s="269"/>
      <c r="E5" s="269"/>
      <c r="F5" s="269"/>
      <c r="G5" s="269"/>
      <c r="H5" s="269"/>
      <c r="I5" s="269"/>
      <c r="J5" s="269"/>
      <c r="K5" s="268"/>
    </row>
    <row r="6" spans="2:11" ht="15" customHeight="1">
      <c r="B6" s="267"/>
      <c r="C6" s="401" t="s">
        <v>1465</v>
      </c>
      <c r="D6" s="401"/>
      <c r="E6" s="401"/>
      <c r="F6" s="401"/>
      <c r="G6" s="401"/>
      <c r="H6" s="401"/>
      <c r="I6" s="401"/>
      <c r="J6" s="401"/>
      <c r="K6" s="268"/>
    </row>
    <row r="7" spans="2:11" ht="15" customHeight="1">
      <c r="B7" s="271"/>
      <c r="C7" s="401" t="s">
        <v>1466</v>
      </c>
      <c r="D7" s="401"/>
      <c r="E7" s="401"/>
      <c r="F7" s="401"/>
      <c r="G7" s="401"/>
      <c r="H7" s="401"/>
      <c r="I7" s="401"/>
      <c r="J7" s="401"/>
      <c r="K7" s="268"/>
    </row>
    <row r="8" spans="2:11" ht="12.75" customHeight="1">
      <c r="B8" s="271"/>
      <c r="C8" s="270"/>
      <c r="D8" s="270"/>
      <c r="E8" s="270"/>
      <c r="F8" s="270"/>
      <c r="G8" s="270"/>
      <c r="H8" s="270"/>
      <c r="I8" s="270"/>
      <c r="J8" s="270"/>
      <c r="K8" s="268"/>
    </row>
    <row r="9" spans="2:11" ht="15" customHeight="1">
      <c r="B9" s="271"/>
      <c r="C9" s="401" t="s">
        <v>1467</v>
      </c>
      <c r="D9" s="401"/>
      <c r="E9" s="401"/>
      <c r="F9" s="401"/>
      <c r="G9" s="401"/>
      <c r="H9" s="401"/>
      <c r="I9" s="401"/>
      <c r="J9" s="401"/>
      <c r="K9" s="268"/>
    </row>
    <row r="10" spans="2:11" ht="15" customHeight="1">
      <c r="B10" s="271"/>
      <c r="C10" s="270"/>
      <c r="D10" s="401" t="s">
        <v>1468</v>
      </c>
      <c r="E10" s="401"/>
      <c r="F10" s="401"/>
      <c r="G10" s="401"/>
      <c r="H10" s="401"/>
      <c r="I10" s="401"/>
      <c r="J10" s="401"/>
      <c r="K10" s="268"/>
    </row>
    <row r="11" spans="2:11" ht="15" customHeight="1">
      <c r="B11" s="271"/>
      <c r="C11" s="272"/>
      <c r="D11" s="401" t="s">
        <v>1469</v>
      </c>
      <c r="E11" s="401"/>
      <c r="F11" s="401"/>
      <c r="G11" s="401"/>
      <c r="H11" s="401"/>
      <c r="I11" s="401"/>
      <c r="J11" s="401"/>
      <c r="K11" s="268"/>
    </row>
    <row r="12" spans="2:11" ht="15" customHeight="1">
      <c r="B12" s="271"/>
      <c r="C12" s="272"/>
      <c r="D12" s="270"/>
      <c r="E12" s="270"/>
      <c r="F12" s="270"/>
      <c r="G12" s="270"/>
      <c r="H12" s="270"/>
      <c r="I12" s="270"/>
      <c r="J12" s="270"/>
      <c r="K12" s="268"/>
    </row>
    <row r="13" spans="2:11" ht="15" customHeight="1">
      <c r="B13" s="271"/>
      <c r="C13" s="272"/>
      <c r="D13" s="273" t="s">
        <v>1470</v>
      </c>
      <c r="E13" s="270"/>
      <c r="F13" s="270"/>
      <c r="G13" s="270"/>
      <c r="H13" s="270"/>
      <c r="I13" s="270"/>
      <c r="J13" s="270"/>
      <c r="K13" s="268"/>
    </row>
    <row r="14" spans="2:11" ht="12.75" customHeight="1">
      <c r="B14" s="271"/>
      <c r="C14" s="272"/>
      <c r="D14" s="272"/>
      <c r="E14" s="272"/>
      <c r="F14" s="272"/>
      <c r="G14" s="272"/>
      <c r="H14" s="272"/>
      <c r="I14" s="272"/>
      <c r="J14" s="272"/>
      <c r="K14" s="268"/>
    </row>
    <row r="15" spans="2:11" ht="15" customHeight="1">
      <c r="B15" s="271"/>
      <c r="C15" s="272"/>
      <c r="D15" s="401" t="s">
        <v>1471</v>
      </c>
      <c r="E15" s="401"/>
      <c r="F15" s="401"/>
      <c r="G15" s="401"/>
      <c r="H15" s="401"/>
      <c r="I15" s="401"/>
      <c r="J15" s="401"/>
      <c r="K15" s="268"/>
    </row>
    <row r="16" spans="2:11" ht="15" customHeight="1">
      <c r="B16" s="271"/>
      <c r="C16" s="272"/>
      <c r="D16" s="401" t="s">
        <v>1472</v>
      </c>
      <c r="E16" s="401"/>
      <c r="F16" s="401"/>
      <c r="G16" s="401"/>
      <c r="H16" s="401"/>
      <c r="I16" s="401"/>
      <c r="J16" s="401"/>
      <c r="K16" s="268"/>
    </row>
    <row r="17" spans="2:11" ht="15" customHeight="1">
      <c r="B17" s="271"/>
      <c r="C17" s="272"/>
      <c r="D17" s="401" t="s">
        <v>1473</v>
      </c>
      <c r="E17" s="401"/>
      <c r="F17" s="401"/>
      <c r="G17" s="401"/>
      <c r="H17" s="401"/>
      <c r="I17" s="401"/>
      <c r="J17" s="401"/>
      <c r="K17" s="268"/>
    </row>
    <row r="18" spans="2:11" ht="15" customHeight="1">
      <c r="B18" s="271"/>
      <c r="C18" s="272"/>
      <c r="D18" s="272"/>
      <c r="E18" s="274" t="s">
        <v>82</v>
      </c>
      <c r="F18" s="401" t="s">
        <v>1474</v>
      </c>
      <c r="G18" s="401"/>
      <c r="H18" s="401"/>
      <c r="I18" s="401"/>
      <c r="J18" s="401"/>
      <c r="K18" s="268"/>
    </row>
    <row r="19" spans="2:11" ht="15" customHeight="1">
      <c r="B19" s="271"/>
      <c r="C19" s="272"/>
      <c r="D19" s="272"/>
      <c r="E19" s="274" t="s">
        <v>1475</v>
      </c>
      <c r="F19" s="401" t="s">
        <v>1476</v>
      </c>
      <c r="G19" s="401"/>
      <c r="H19" s="401"/>
      <c r="I19" s="401"/>
      <c r="J19" s="401"/>
      <c r="K19" s="268"/>
    </row>
    <row r="20" spans="2:11" ht="15" customHeight="1">
      <c r="B20" s="271"/>
      <c r="C20" s="272"/>
      <c r="D20" s="272"/>
      <c r="E20" s="274" t="s">
        <v>1477</v>
      </c>
      <c r="F20" s="401" t="s">
        <v>1478</v>
      </c>
      <c r="G20" s="401"/>
      <c r="H20" s="401"/>
      <c r="I20" s="401"/>
      <c r="J20" s="401"/>
      <c r="K20" s="268"/>
    </row>
    <row r="21" spans="2:11" ht="15" customHeight="1">
      <c r="B21" s="271"/>
      <c r="C21" s="272"/>
      <c r="D21" s="272"/>
      <c r="E21" s="274" t="s">
        <v>114</v>
      </c>
      <c r="F21" s="401" t="s">
        <v>115</v>
      </c>
      <c r="G21" s="401"/>
      <c r="H21" s="401"/>
      <c r="I21" s="401"/>
      <c r="J21" s="401"/>
      <c r="K21" s="268"/>
    </row>
    <row r="22" spans="2:11" ht="15" customHeight="1">
      <c r="B22" s="271"/>
      <c r="C22" s="272"/>
      <c r="D22" s="272"/>
      <c r="E22" s="274" t="s">
        <v>1479</v>
      </c>
      <c r="F22" s="401" t="s">
        <v>1480</v>
      </c>
      <c r="G22" s="401"/>
      <c r="H22" s="401"/>
      <c r="I22" s="401"/>
      <c r="J22" s="401"/>
      <c r="K22" s="268"/>
    </row>
    <row r="23" spans="2:11" ht="15" customHeight="1">
      <c r="B23" s="271"/>
      <c r="C23" s="272"/>
      <c r="D23" s="272"/>
      <c r="E23" s="274" t="s">
        <v>87</v>
      </c>
      <c r="F23" s="401" t="s">
        <v>1481</v>
      </c>
      <c r="G23" s="401"/>
      <c r="H23" s="401"/>
      <c r="I23" s="401"/>
      <c r="J23" s="401"/>
      <c r="K23" s="268"/>
    </row>
    <row r="24" spans="2:11" ht="12.75" customHeight="1">
      <c r="B24" s="271"/>
      <c r="C24" s="272"/>
      <c r="D24" s="272"/>
      <c r="E24" s="272"/>
      <c r="F24" s="272"/>
      <c r="G24" s="272"/>
      <c r="H24" s="272"/>
      <c r="I24" s="272"/>
      <c r="J24" s="272"/>
      <c r="K24" s="268"/>
    </row>
    <row r="25" spans="2:11" ht="15" customHeight="1">
      <c r="B25" s="271"/>
      <c r="C25" s="401" t="s">
        <v>1482</v>
      </c>
      <c r="D25" s="401"/>
      <c r="E25" s="401"/>
      <c r="F25" s="401"/>
      <c r="G25" s="401"/>
      <c r="H25" s="401"/>
      <c r="I25" s="401"/>
      <c r="J25" s="401"/>
      <c r="K25" s="268"/>
    </row>
    <row r="26" spans="2:11" ht="15" customHeight="1">
      <c r="B26" s="271"/>
      <c r="C26" s="401" t="s">
        <v>1483</v>
      </c>
      <c r="D26" s="401"/>
      <c r="E26" s="401"/>
      <c r="F26" s="401"/>
      <c r="G26" s="401"/>
      <c r="H26" s="401"/>
      <c r="I26" s="401"/>
      <c r="J26" s="401"/>
      <c r="K26" s="268"/>
    </row>
    <row r="27" spans="2:11" ht="15" customHeight="1">
      <c r="B27" s="271"/>
      <c r="C27" s="270"/>
      <c r="D27" s="401" t="s">
        <v>1484</v>
      </c>
      <c r="E27" s="401"/>
      <c r="F27" s="401"/>
      <c r="G27" s="401"/>
      <c r="H27" s="401"/>
      <c r="I27" s="401"/>
      <c r="J27" s="401"/>
      <c r="K27" s="268"/>
    </row>
    <row r="28" spans="2:11" ht="15" customHeight="1">
      <c r="B28" s="271"/>
      <c r="C28" s="272"/>
      <c r="D28" s="401" t="s">
        <v>1485</v>
      </c>
      <c r="E28" s="401"/>
      <c r="F28" s="401"/>
      <c r="G28" s="401"/>
      <c r="H28" s="401"/>
      <c r="I28" s="401"/>
      <c r="J28" s="401"/>
      <c r="K28" s="268"/>
    </row>
    <row r="29" spans="2:11" ht="12.75" customHeight="1">
      <c r="B29" s="271"/>
      <c r="C29" s="272"/>
      <c r="D29" s="272"/>
      <c r="E29" s="272"/>
      <c r="F29" s="272"/>
      <c r="G29" s="272"/>
      <c r="H29" s="272"/>
      <c r="I29" s="272"/>
      <c r="J29" s="272"/>
      <c r="K29" s="268"/>
    </row>
    <row r="30" spans="2:11" ht="15" customHeight="1">
      <c r="B30" s="271"/>
      <c r="C30" s="272"/>
      <c r="D30" s="401" t="s">
        <v>1486</v>
      </c>
      <c r="E30" s="401"/>
      <c r="F30" s="401"/>
      <c r="G30" s="401"/>
      <c r="H30" s="401"/>
      <c r="I30" s="401"/>
      <c r="J30" s="401"/>
      <c r="K30" s="268"/>
    </row>
    <row r="31" spans="2:11" ht="15" customHeight="1">
      <c r="B31" s="271"/>
      <c r="C31" s="272"/>
      <c r="D31" s="401" t="s">
        <v>1487</v>
      </c>
      <c r="E31" s="401"/>
      <c r="F31" s="401"/>
      <c r="G31" s="401"/>
      <c r="H31" s="401"/>
      <c r="I31" s="401"/>
      <c r="J31" s="401"/>
      <c r="K31" s="268"/>
    </row>
    <row r="32" spans="2:11" ht="12.75" customHeight="1">
      <c r="B32" s="271"/>
      <c r="C32" s="272"/>
      <c r="D32" s="272"/>
      <c r="E32" s="272"/>
      <c r="F32" s="272"/>
      <c r="G32" s="272"/>
      <c r="H32" s="272"/>
      <c r="I32" s="272"/>
      <c r="J32" s="272"/>
      <c r="K32" s="268"/>
    </row>
    <row r="33" spans="2:11" ht="15" customHeight="1">
      <c r="B33" s="271"/>
      <c r="C33" s="272"/>
      <c r="D33" s="401" t="s">
        <v>1488</v>
      </c>
      <c r="E33" s="401"/>
      <c r="F33" s="401"/>
      <c r="G33" s="401"/>
      <c r="H33" s="401"/>
      <c r="I33" s="401"/>
      <c r="J33" s="401"/>
      <c r="K33" s="268"/>
    </row>
    <row r="34" spans="2:11" ht="15" customHeight="1">
      <c r="B34" s="271"/>
      <c r="C34" s="272"/>
      <c r="D34" s="401" t="s">
        <v>1489</v>
      </c>
      <c r="E34" s="401"/>
      <c r="F34" s="401"/>
      <c r="G34" s="401"/>
      <c r="H34" s="401"/>
      <c r="I34" s="401"/>
      <c r="J34" s="401"/>
      <c r="K34" s="268"/>
    </row>
    <row r="35" spans="2:11" ht="15" customHeight="1">
      <c r="B35" s="271"/>
      <c r="C35" s="272"/>
      <c r="D35" s="401" t="s">
        <v>1490</v>
      </c>
      <c r="E35" s="401"/>
      <c r="F35" s="401"/>
      <c r="G35" s="401"/>
      <c r="H35" s="401"/>
      <c r="I35" s="401"/>
      <c r="J35" s="401"/>
      <c r="K35" s="268"/>
    </row>
    <row r="36" spans="2:11" ht="15" customHeight="1">
      <c r="B36" s="271"/>
      <c r="C36" s="272"/>
      <c r="D36" s="270"/>
      <c r="E36" s="273" t="s">
        <v>134</v>
      </c>
      <c r="F36" s="270"/>
      <c r="G36" s="401" t="s">
        <v>1491</v>
      </c>
      <c r="H36" s="401"/>
      <c r="I36" s="401"/>
      <c r="J36" s="401"/>
      <c r="K36" s="268"/>
    </row>
    <row r="37" spans="2:11" ht="30.75" customHeight="1">
      <c r="B37" s="271"/>
      <c r="C37" s="272"/>
      <c r="D37" s="270"/>
      <c r="E37" s="273" t="s">
        <v>1492</v>
      </c>
      <c r="F37" s="270"/>
      <c r="G37" s="401" t="s">
        <v>1493</v>
      </c>
      <c r="H37" s="401"/>
      <c r="I37" s="401"/>
      <c r="J37" s="401"/>
      <c r="K37" s="268"/>
    </row>
    <row r="38" spans="2:11" ht="15" customHeight="1">
      <c r="B38" s="271"/>
      <c r="C38" s="272"/>
      <c r="D38" s="270"/>
      <c r="E38" s="273" t="s">
        <v>57</v>
      </c>
      <c r="F38" s="270"/>
      <c r="G38" s="401" t="s">
        <v>1494</v>
      </c>
      <c r="H38" s="401"/>
      <c r="I38" s="401"/>
      <c r="J38" s="401"/>
      <c r="K38" s="268"/>
    </row>
    <row r="39" spans="2:11" ht="15" customHeight="1">
      <c r="B39" s="271"/>
      <c r="C39" s="272"/>
      <c r="D39" s="270"/>
      <c r="E39" s="273" t="s">
        <v>58</v>
      </c>
      <c r="F39" s="270"/>
      <c r="G39" s="401" t="s">
        <v>1495</v>
      </c>
      <c r="H39" s="401"/>
      <c r="I39" s="401"/>
      <c r="J39" s="401"/>
      <c r="K39" s="268"/>
    </row>
    <row r="40" spans="2:11" ht="15" customHeight="1">
      <c r="B40" s="271"/>
      <c r="C40" s="272"/>
      <c r="D40" s="270"/>
      <c r="E40" s="273" t="s">
        <v>135</v>
      </c>
      <c r="F40" s="270"/>
      <c r="G40" s="401" t="s">
        <v>1496</v>
      </c>
      <c r="H40" s="401"/>
      <c r="I40" s="401"/>
      <c r="J40" s="401"/>
      <c r="K40" s="268"/>
    </row>
    <row r="41" spans="2:11" ht="15" customHeight="1">
      <c r="B41" s="271"/>
      <c r="C41" s="272"/>
      <c r="D41" s="270"/>
      <c r="E41" s="273" t="s">
        <v>136</v>
      </c>
      <c r="F41" s="270"/>
      <c r="G41" s="401" t="s">
        <v>1497</v>
      </c>
      <c r="H41" s="401"/>
      <c r="I41" s="401"/>
      <c r="J41" s="401"/>
      <c r="K41" s="268"/>
    </row>
    <row r="42" spans="2:11" ht="15" customHeight="1">
      <c r="B42" s="271"/>
      <c r="C42" s="272"/>
      <c r="D42" s="270"/>
      <c r="E42" s="273" t="s">
        <v>1498</v>
      </c>
      <c r="F42" s="270"/>
      <c r="G42" s="401" t="s">
        <v>1499</v>
      </c>
      <c r="H42" s="401"/>
      <c r="I42" s="401"/>
      <c r="J42" s="401"/>
      <c r="K42" s="268"/>
    </row>
    <row r="43" spans="2:11" ht="15" customHeight="1">
      <c r="B43" s="271"/>
      <c r="C43" s="272"/>
      <c r="D43" s="270"/>
      <c r="E43" s="273"/>
      <c r="F43" s="270"/>
      <c r="G43" s="401" t="s">
        <v>1500</v>
      </c>
      <c r="H43" s="401"/>
      <c r="I43" s="401"/>
      <c r="J43" s="401"/>
      <c r="K43" s="268"/>
    </row>
    <row r="44" spans="2:11" ht="15" customHeight="1">
      <c r="B44" s="271"/>
      <c r="C44" s="272"/>
      <c r="D44" s="270"/>
      <c r="E44" s="273" t="s">
        <v>1501</v>
      </c>
      <c r="F44" s="270"/>
      <c r="G44" s="401" t="s">
        <v>1502</v>
      </c>
      <c r="H44" s="401"/>
      <c r="I44" s="401"/>
      <c r="J44" s="401"/>
      <c r="K44" s="268"/>
    </row>
    <row r="45" spans="2:11" ht="15" customHeight="1">
      <c r="B45" s="271"/>
      <c r="C45" s="272"/>
      <c r="D45" s="270"/>
      <c r="E45" s="273" t="s">
        <v>138</v>
      </c>
      <c r="F45" s="270"/>
      <c r="G45" s="401" t="s">
        <v>1503</v>
      </c>
      <c r="H45" s="401"/>
      <c r="I45" s="401"/>
      <c r="J45" s="401"/>
      <c r="K45" s="268"/>
    </row>
    <row r="46" spans="2:11" ht="12.75" customHeight="1">
      <c r="B46" s="271"/>
      <c r="C46" s="272"/>
      <c r="D46" s="270"/>
      <c r="E46" s="270"/>
      <c r="F46" s="270"/>
      <c r="G46" s="270"/>
      <c r="H46" s="270"/>
      <c r="I46" s="270"/>
      <c r="J46" s="270"/>
      <c r="K46" s="268"/>
    </row>
    <row r="47" spans="2:11" ht="15" customHeight="1">
      <c r="B47" s="271"/>
      <c r="C47" s="272"/>
      <c r="D47" s="401" t="s">
        <v>1504</v>
      </c>
      <c r="E47" s="401"/>
      <c r="F47" s="401"/>
      <c r="G47" s="401"/>
      <c r="H47" s="401"/>
      <c r="I47" s="401"/>
      <c r="J47" s="401"/>
      <c r="K47" s="268"/>
    </row>
    <row r="48" spans="2:11" ht="15" customHeight="1">
      <c r="B48" s="271"/>
      <c r="C48" s="272"/>
      <c r="D48" s="272"/>
      <c r="E48" s="401" t="s">
        <v>1505</v>
      </c>
      <c r="F48" s="401"/>
      <c r="G48" s="401"/>
      <c r="H48" s="401"/>
      <c r="I48" s="401"/>
      <c r="J48" s="401"/>
      <c r="K48" s="268"/>
    </row>
    <row r="49" spans="2:11" ht="15" customHeight="1">
      <c r="B49" s="271"/>
      <c r="C49" s="272"/>
      <c r="D49" s="272"/>
      <c r="E49" s="401" t="s">
        <v>1506</v>
      </c>
      <c r="F49" s="401"/>
      <c r="G49" s="401"/>
      <c r="H49" s="401"/>
      <c r="I49" s="401"/>
      <c r="J49" s="401"/>
      <c r="K49" s="268"/>
    </row>
    <row r="50" spans="2:11" ht="15" customHeight="1">
      <c r="B50" s="271"/>
      <c r="C50" s="272"/>
      <c r="D50" s="272"/>
      <c r="E50" s="401" t="s">
        <v>1507</v>
      </c>
      <c r="F50" s="401"/>
      <c r="G50" s="401"/>
      <c r="H50" s="401"/>
      <c r="I50" s="401"/>
      <c r="J50" s="401"/>
      <c r="K50" s="268"/>
    </row>
    <row r="51" spans="2:11" ht="15" customHeight="1">
      <c r="B51" s="271"/>
      <c r="C51" s="272"/>
      <c r="D51" s="401" t="s">
        <v>1508</v>
      </c>
      <c r="E51" s="401"/>
      <c r="F51" s="401"/>
      <c r="G51" s="401"/>
      <c r="H51" s="401"/>
      <c r="I51" s="401"/>
      <c r="J51" s="401"/>
      <c r="K51" s="268"/>
    </row>
    <row r="52" spans="2:11" ht="25.5" customHeight="1">
      <c r="B52" s="267"/>
      <c r="C52" s="403" t="s">
        <v>1509</v>
      </c>
      <c r="D52" s="403"/>
      <c r="E52" s="403"/>
      <c r="F52" s="403"/>
      <c r="G52" s="403"/>
      <c r="H52" s="403"/>
      <c r="I52" s="403"/>
      <c r="J52" s="403"/>
      <c r="K52" s="268"/>
    </row>
    <row r="53" spans="2:11" ht="5.25" customHeight="1">
      <c r="B53" s="267"/>
      <c r="C53" s="269"/>
      <c r="D53" s="269"/>
      <c r="E53" s="269"/>
      <c r="F53" s="269"/>
      <c r="G53" s="269"/>
      <c r="H53" s="269"/>
      <c r="I53" s="269"/>
      <c r="J53" s="269"/>
      <c r="K53" s="268"/>
    </row>
    <row r="54" spans="2:11" ht="15" customHeight="1">
      <c r="B54" s="267"/>
      <c r="C54" s="401" t="s">
        <v>1510</v>
      </c>
      <c r="D54" s="401"/>
      <c r="E54" s="401"/>
      <c r="F54" s="401"/>
      <c r="G54" s="401"/>
      <c r="H54" s="401"/>
      <c r="I54" s="401"/>
      <c r="J54" s="401"/>
      <c r="K54" s="268"/>
    </row>
    <row r="55" spans="2:11" ht="15" customHeight="1">
      <c r="B55" s="267"/>
      <c r="C55" s="401" t="s">
        <v>1511</v>
      </c>
      <c r="D55" s="401"/>
      <c r="E55" s="401"/>
      <c r="F55" s="401"/>
      <c r="G55" s="401"/>
      <c r="H55" s="401"/>
      <c r="I55" s="401"/>
      <c r="J55" s="401"/>
      <c r="K55" s="268"/>
    </row>
    <row r="56" spans="2:11" ht="12.75" customHeight="1">
      <c r="B56" s="267"/>
      <c r="C56" s="270"/>
      <c r="D56" s="270"/>
      <c r="E56" s="270"/>
      <c r="F56" s="270"/>
      <c r="G56" s="270"/>
      <c r="H56" s="270"/>
      <c r="I56" s="270"/>
      <c r="J56" s="270"/>
      <c r="K56" s="268"/>
    </row>
    <row r="57" spans="2:11" ht="15" customHeight="1">
      <c r="B57" s="267"/>
      <c r="C57" s="401" t="s">
        <v>1512</v>
      </c>
      <c r="D57" s="401"/>
      <c r="E57" s="401"/>
      <c r="F57" s="401"/>
      <c r="G57" s="401"/>
      <c r="H57" s="401"/>
      <c r="I57" s="401"/>
      <c r="J57" s="401"/>
      <c r="K57" s="268"/>
    </row>
    <row r="58" spans="2:11" ht="15" customHeight="1">
      <c r="B58" s="267"/>
      <c r="C58" s="272"/>
      <c r="D58" s="401" t="s">
        <v>1513</v>
      </c>
      <c r="E58" s="401"/>
      <c r="F58" s="401"/>
      <c r="G58" s="401"/>
      <c r="H58" s="401"/>
      <c r="I58" s="401"/>
      <c r="J58" s="401"/>
      <c r="K58" s="268"/>
    </row>
    <row r="59" spans="2:11" ht="15" customHeight="1">
      <c r="B59" s="267"/>
      <c r="C59" s="272"/>
      <c r="D59" s="401" t="s">
        <v>1514</v>
      </c>
      <c r="E59" s="401"/>
      <c r="F59" s="401"/>
      <c r="G59" s="401"/>
      <c r="H59" s="401"/>
      <c r="I59" s="401"/>
      <c r="J59" s="401"/>
      <c r="K59" s="268"/>
    </row>
    <row r="60" spans="2:11" ht="15" customHeight="1">
      <c r="B60" s="267"/>
      <c r="C60" s="272"/>
      <c r="D60" s="401" t="s">
        <v>1515</v>
      </c>
      <c r="E60" s="401"/>
      <c r="F60" s="401"/>
      <c r="G60" s="401"/>
      <c r="H60" s="401"/>
      <c r="I60" s="401"/>
      <c r="J60" s="401"/>
      <c r="K60" s="268"/>
    </row>
    <row r="61" spans="2:11" ht="15" customHeight="1">
      <c r="B61" s="267"/>
      <c r="C61" s="272"/>
      <c r="D61" s="401" t="s">
        <v>1516</v>
      </c>
      <c r="E61" s="401"/>
      <c r="F61" s="401"/>
      <c r="G61" s="401"/>
      <c r="H61" s="401"/>
      <c r="I61" s="401"/>
      <c r="J61" s="401"/>
      <c r="K61" s="268"/>
    </row>
    <row r="62" spans="2:11" ht="15" customHeight="1">
      <c r="B62" s="267"/>
      <c r="C62" s="272"/>
      <c r="D62" s="402" t="s">
        <v>1517</v>
      </c>
      <c r="E62" s="402"/>
      <c r="F62" s="402"/>
      <c r="G62" s="402"/>
      <c r="H62" s="402"/>
      <c r="I62" s="402"/>
      <c r="J62" s="402"/>
      <c r="K62" s="268"/>
    </row>
    <row r="63" spans="2:11" ht="15" customHeight="1">
      <c r="B63" s="267"/>
      <c r="C63" s="272"/>
      <c r="D63" s="401" t="s">
        <v>1518</v>
      </c>
      <c r="E63" s="401"/>
      <c r="F63" s="401"/>
      <c r="G63" s="401"/>
      <c r="H63" s="401"/>
      <c r="I63" s="401"/>
      <c r="J63" s="401"/>
      <c r="K63" s="268"/>
    </row>
    <row r="64" spans="2:11" ht="12.75" customHeight="1">
      <c r="B64" s="267"/>
      <c r="C64" s="272"/>
      <c r="D64" s="272"/>
      <c r="E64" s="275"/>
      <c r="F64" s="272"/>
      <c r="G64" s="272"/>
      <c r="H64" s="272"/>
      <c r="I64" s="272"/>
      <c r="J64" s="272"/>
      <c r="K64" s="268"/>
    </row>
    <row r="65" spans="2:11" ht="15" customHeight="1">
      <c r="B65" s="267"/>
      <c r="C65" s="272"/>
      <c r="D65" s="401" t="s">
        <v>1519</v>
      </c>
      <c r="E65" s="401"/>
      <c r="F65" s="401"/>
      <c r="G65" s="401"/>
      <c r="H65" s="401"/>
      <c r="I65" s="401"/>
      <c r="J65" s="401"/>
      <c r="K65" s="268"/>
    </row>
    <row r="66" spans="2:11" ht="15" customHeight="1">
      <c r="B66" s="267"/>
      <c r="C66" s="272"/>
      <c r="D66" s="402" t="s">
        <v>1520</v>
      </c>
      <c r="E66" s="402"/>
      <c r="F66" s="402"/>
      <c r="G66" s="402"/>
      <c r="H66" s="402"/>
      <c r="I66" s="402"/>
      <c r="J66" s="402"/>
      <c r="K66" s="268"/>
    </row>
    <row r="67" spans="2:11" ht="15" customHeight="1">
      <c r="B67" s="267"/>
      <c r="C67" s="272"/>
      <c r="D67" s="401" t="s">
        <v>1521</v>
      </c>
      <c r="E67" s="401"/>
      <c r="F67" s="401"/>
      <c r="G67" s="401"/>
      <c r="H67" s="401"/>
      <c r="I67" s="401"/>
      <c r="J67" s="401"/>
      <c r="K67" s="268"/>
    </row>
    <row r="68" spans="2:11" ht="15" customHeight="1">
      <c r="B68" s="267"/>
      <c r="C68" s="272"/>
      <c r="D68" s="401" t="s">
        <v>1522</v>
      </c>
      <c r="E68" s="401"/>
      <c r="F68" s="401"/>
      <c r="G68" s="401"/>
      <c r="H68" s="401"/>
      <c r="I68" s="401"/>
      <c r="J68" s="401"/>
      <c r="K68" s="268"/>
    </row>
    <row r="69" spans="2:11" ht="15" customHeight="1">
      <c r="B69" s="267"/>
      <c r="C69" s="272"/>
      <c r="D69" s="401" t="s">
        <v>1523</v>
      </c>
      <c r="E69" s="401"/>
      <c r="F69" s="401"/>
      <c r="G69" s="401"/>
      <c r="H69" s="401"/>
      <c r="I69" s="401"/>
      <c r="J69" s="401"/>
      <c r="K69" s="268"/>
    </row>
    <row r="70" spans="2:11" ht="15" customHeight="1">
      <c r="B70" s="267"/>
      <c r="C70" s="272"/>
      <c r="D70" s="401" t="s">
        <v>1524</v>
      </c>
      <c r="E70" s="401"/>
      <c r="F70" s="401"/>
      <c r="G70" s="401"/>
      <c r="H70" s="401"/>
      <c r="I70" s="401"/>
      <c r="J70" s="401"/>
      <c r="K70" s="268"/>
    </row>
    <row r="71" spans="2:11" ht="12.75" customHeight="1">
      <c r="B71" s="276"/>
      <c r="C71" s="277"/>
      <c r="D71" s="277"/>
      <c r="E71" s="277"/>
      <c r="F71" s="277"/>
      <c r="G71" s="277"/>
      <c r="H71" s="277"/>
      <c r="I71" s="277"/>
      <c r="J71" s="277"/>
      <c r="K71" s="278"/>
    </row>
    <row r="72" spans="2:11" ht="18.75" customHeight="1">
      <c r="B72" s="279"/>
      <c r="C72" s="279"/>
      <c r="D72" s="279"/>
      <c r="E72" s="279"/>
      <c r="F72" s="279"/>
      <c r="G72" s="279"/>
      <c r="H72" s="279"/>
      <c r="I72" s="279"/>
      <c r="J72" s="279"/>
      <c r="K72" s="280"/>
    </row>
    <row r="73" spans="2:11" ht="18.75" customHeight="1">
      <c r="B73" s="280"/>
      <c r="C73" s="280"/>
      <c r="D73" s="280"/>
      <c r="E73" s="280"/>
      <c r="F73" s="280"/>
      <c r="G73" s="280"/>
      <c r="H73" s="280"/>
      <c r="I73" s="280"/>
      <c r="J73" s="280"/>
      <c r="K73" s="280"/>
    </row>
    <row r="74" spans="2:11" ht="7.5" customHeight="1">
      <c r="B74" s="281"/>
      <c r="C74" s="282"/>
      <c r="D74" s="282"/>
      <c r="E74" s="282"/>
      <c r="F74" s="282"/>
      <c r="G74" s="282"/>
      <c r="H74" s="282"/>
      <c r="I74" s="282"/>
      <c r="J74" s="282"/>
      <c r="K74" s="283"/>
    </row>
    <row r="75" spans="2:11" ht="45" customHeight="1">
      <c r="B75" s="284"/>
      <c r="C75" s="400" t="s">
        <v>1525</v>
      </c>
      <c r="D75" s="400"/>
      <c r="E75" s="400"/>
      <c r="F75" s="400"/>
      <c r="G75" s="400"/>
      <c r="H75" s="400"/>
      <c r="I75" s="400"/>
      <c r="J75" s="400"/>
      <c r="K75" s="285"/>
    </row>
    <row r="76" spans="2:11" ht="17.25" customHeight="1">
      <c r="B76" s="284"/>
      <c r="C76" s="286" t="s">
        <v>1526</v>
      </c>
      <c r="D76" s="286"/>
      <c r="E76" s="286"/>
      <c r="F76" s="286" t="s">
        <v>1527</v>
      </c>
      <c r="G76" s="287"/>
      <c r="H76" s="286" t="s">
        <v>58</v>
      </c>
      <c r="I76" s="286" t="s">
        <v>61</v>
      </c>
      <c r="J76" s="286" t="s">
        <v>1528</v>
      </c>
      <c r="K76" s="285"/>
    </row>
    <row r="77" spans="2:11" ht="17.25" customHeight="1">
      <c r="B77" s="284"/>
      <c r="C77" s="288" t="s">
        <v>1529</v>
      </c>
      <c r="D77" s="288"/>
      <c r="E77" s="288"/>
      <c r="F77" s="289" t="s">
        <v>1530</v>
      </c>
      <c r="G77" s="290"/>
      <c r="H77" s="288"/>
      <c r="I77" s="288"/>
      <c r="J77" s="288" t="s">
        <v>1531</v>
      </c>
      <c r="K77" s="285"/>
    </row>
    <row r="78" spans="2:11" ht="5.25" customHeight="1">
      <c r="B78" s="284"/>
      <c r="C78" s="291"/>
      <c r="D78" s="291"/>
      <c r="E78" s="291"/>
      <c r="F78" s="291"/>
      <c r="G78" s="292"/>
      <c r="H78" s="291"/>
      <c r="I78" s="291"/>
      <c r="J78" s="291"/>
      <c r="K78" s="285"/>
    </row>
    <row r="79" spans="2:11" ht="15" customHeight="1">
      <c r="B79" s="284"/>
      <c r="C79" s="273" t="s">
        <v>57</v>
      </c>
      <c r="D79" s="291"/>
      <c r="E79" s="291"/>
      <c r="F79" s="293" t="s">
        <v>1532</v>
      </c>
      <c r="G79" s="292"/>
      <c r="H79" s="273" t="s">
        <v>1533</v>
      </c>
      <c r="I79" s="273" t="s">
        <v>1534</v>
      </c>
      <c r="J79" s="273">
        <v>20</v>
      </c>
      <c r="K79" s="285"/>
    </row>
    <row r="80" spans="2:11" ht="15" customHeight="1">
      <c r="B80" s="284"/>
      <c r="C80" s="273" t="s">
        <v>1535</v>
      </c>
      <c r="D80" s="273"/>
      <c r="E80" s="273"/>
      <c r="F80" s="293" t="s">
        <v>1532</v>
      </c>
      <c r="G80" s="292"/>
      <c r="H80" s="273" t="s">
        <v>1536</v>
      </c>
      <c r="I80" s="273" t="s">
        <v>1534</v>
      </c>
      <c r="J80" s="273">
        <v>120</v>
      </c>
      <c r="K80" s="285"/>
    </row>
    <row r="81" spans="2:11" ht="15" customHeight="1">
      <c r="B81" s="294"/>
      <c r="C81" s="273" t="s">
        <v>1537</v>
      </c>
      <c r="D81" s="273"/>
      <c r="E81" s="273"/>
      <c r="F81" s="293" t="s">
        <v>1538</v>
      </c>
      <c r="G81" s="292"/>
      <c r="H81" s="273" t="s">
        <v>1539</v>
      </c>
      <c r="I81" s="273" t="s">
        <v>1534</v>
      </c>
      <c r="J81" s="273">
        <v>50</v>
      </c>
      <c r="K81" s="285"/>
    </row>
    <row r="82" spans="2:11" ht="15" customHeight="1">
      <c r="B82" s="294"/>
      <c r="C82" s="273" t="s">
        <v>1540</v>
      </c>
      <c r="D82" s="273"/>
      <c r="E82" s="273"/>
      <c r="F82" s="293" t="s">
        <v>1532</v>
      </c>
      <c r="G82" s="292"/>
      <c r="H82" s="273" t="s">
        <v>1541</v>
      </c>
      <c r="I82" s="273" t="s">
        <v>1542</v>
      </c>
      <c r="J82" s="273"/>
      <c r="K82" s="285"/>
    </row>
    <row r="83" spans="2:11" ht="15" customHeight="1">
      <c r="B83" s="294"/>
      <c r="C83" s="295" t="s">
        <v>1543</v>
      </c>
      <c r="D83" s="295"/>
      <c r="E83" s="295"/>
      <c r="F83" s="296" t="s">
        <v>1538</v>
      </c>
      <c r="G83" s="295"/>
      <c r="H83" s="295" t="s">
        <v>1544</v>
      </c>
      <c r="I83" s="295" t="s">
        <v>1534</v>
      </c>
      <c r="J83" s="295">
        <v>15</v>
      </c>
      <c r="K83" s="285"/>
    </row>
    <row r="84" spans="2:11" ht="15" customHeight="1">
      <c r="B84" s="294"/>
      <c r="C84" s="295" t="s">
        <v>1545</v>
      </c>
      <c r="D84" s="295"/>
      <c r="E84" s="295"/>
      <c r="F84" s="296" t="s">
        <v>1538</v>
      </c>
      <c r="G84" s="295"/>
      <c r="H84" s="295" t="s">
        <v>1546</v>
      </c>
      <c r="I84" s="295" t="s">
        <v>1534</v>
      </c>
      <c r="J84" s="295">
        <v>15</v>
      </c>
      <c r="K84" s="285"/>
    </row>
    <row r="85" spans="2:11" ht="15" customHeight="1">
      <c r="B85" s="294"/>
      <c r="C85" s="295" t="s">
        <v>1547</v>
      </c>
      <c r="D85" s="295"/>
      <c r="E85" s="295"/>
      <c r="F85" s="296" t="s">
        <v>1538</v>
      </c>
      <c r="G85" s="295"/>
      <c r="H85" s="295" t="s">
        <v>1548</v>
      </c>
      <c r="I85" s="295" t="s">
        <v>1534</v>
      </c>
      <c r="J85" s="295">
        <v>20</v>
      </c>
      <c r="K85" s="285"/>
    </row>
    <row r="86" spans="2:11" ht="15" customHeight="1">
      <c r="B86" s="294"/>
      <c r="C86" s="295" t="s">
        <v>1549</v>
      </c>
      <c r="D86" s="295"/>
      <c r="E86" s="295"/>
      <c r="F86" s="296" t="s">
        <v>1538</v>
      </c>
      <c r="G86" s="295"/>
      <c r="H86" s="295" t="s">
        <v>1550</v>
      </c>
      <c r="I86" s="295" t="s">
        <v>1534</v>
      </c>
      <c r="J86" s="295">
        <v>20</v>
      </c>
      <c r="K86" s="285"/>
    </row>
    <row r="87" spans="2:11" ht="15" customHeight="1">
      <c r="B87" s="294"/>
      <c r="C87" s="273" t="s">
        <v>1551</v>
      </c>
      <c r="D87" s="273"/>
      <c r="E87" s="273"/>
      <c r="F87" s="293" t="s">
        <v>1538</v>
      </c>
      <c r="G87" s="292"/>
      <c r="H87" s="273" t="s">
        <v>1552</v>
      </c>
      <c r="I87" s="273" t="s">
        <v>1534</v>
      </c>
      <c r="J87" s="273">
        <v>50</v>
      </c>
      <c r="K87" s="285"/>
    </row>
    <row r="88" spans="2:11" ht="15" customHeight="1">
      <c r="B88" s="294"/>
      <c r="C88" s="273" t="s">
        <v>1553</v>
      </c>
      <c r="D88" s="273"/>
      <c r="E88" s="273"/>
      <c r="F88" s="293" t="s">
        <v>1538</v>
      </c>
      <c r="G88" s="292"/>
      <c r="H88" s="273" t="s">
        <v>1554</v>
      </c>
      <c r="I88" s="273" t="s">
        <v>1534</v>
      </c>
      <c r="J88" s="273">
        <v>20</v>
      </c>
      <c r="K88" s="285"/>
    </row>
    <row r="89" spans="2:11" ht="15" customHeight="1">
      <c r="B89" s="294"/>
      <c r="C89" s="273" t="s">
        <v>1555</v>
      </c>
      <c r="D89" s="273"/>
      <c r="E89" s="273"/>
      <c r="F89" s="293" t="s">
        <v>1538</v>
      </c>
      <c r="G89" s="292"/>
      <c r="H89" s="273" t="s">
        <v>1556</v>
      </c>
      <c r="I89" s="273" t="s">
        <v>1534</v>
      </c>
      <c r="J89" s="273">
        <v>20</v>
      </c>
      <c r="K89" s="285"/>
    </row>
    <row r="90" spans="2:11" ht="15" customHeight="1">
      <c r="B90" s="294"/>
      <c r="C90" s="273" t="s">
        <v>1557</v>
      </c>
      <c r="D90" s="273"/>
      <c r="E90" s="273"/>
      <c r="F90" s="293" t="s">
        <v>1538</v>
      </c>
      <c r="G90" s="292"/>
      <c r="H90" s="273" t="s">
        <v>1558</v>
      </c>
      <c r="I90" s="273" t="s">
        <v>1534</v>
      </c>
      <c r="J90" s="273">
        <v>50</v>
      </c>
      <c r="K90" s="285"/>
    </row>
    <row r="91" spans="2:11" ht="15" customHeight="1">
      <c r="B91" s="294"/>
      <c r="C91" s="273" t="s">
        <v>1559</v>
      </c>
      <c r="D91" s="273"/>
      <c r="E91" s="273"/>
      <c r="F91" s="293" t="s">
        <v>1538</v>
      </c>
      <c r="G91" s="292"/>
      <c r="H91" s="273" t="s">
        <v>1559</v>
      </c>
      <c r="I91" s="273" t="s">
        <v>1534</v>
      </c>
      <c r="J91" s="273">
        <v>50</v>
      </c>
      <c r="K91" s="285"/>
    </row>
    <row r="92" spans="2:11" ht="15" customHeight="1">
      <c r="B92" s="294"/>
      <c r="C92" s="273" t="s">
        <v>1560</v>
      </c>
      <c r="D92" s="273"/>
      <c r="E92" s="273"/>
      <c r="F92" s="293" t="s">
        <v>1538</v>
      </c>
      <c r="G92" s="292"/>
      <c r="H92" s="273" t="s">
        <v>1561</v>
      </c>
      <c r="I92" s="273" t="s">
        <v>1534</v>
      </c>
      <c r="J92" s="273">
        <v>255</v>
      </c>
      <c r="K92" s="285"/>
    </row>
    <row r="93" spans="2:11" ht="15" customHeight="1">
      <c r="B93" s="294"/>
      <c r="C93" s="273" t="s">
        <v>1562</v>
      </c>
      <c r="D93" s="273"/>
      <c r="E93" s="273"/>
      <c r="F93" s="293" t="s">
        <v>1532</v>
      </c>
      <c r="G93" s="292"/>
      <c r="H93" s="273" t="s">
        <v>1563</v>
      </c>
      <c r="I93" s="273" t="s">
        <v>1564</v>
      </c>
      <c r="J93" s="273"/>
      <c r="K93" s="285"/>
    </row>
    <row r="94" spans="2:11" ht="15" customHeight="1">
      <c r="B94" s="294"/>
      <c r="C94" s="273" t="s">
        <v>1565</v>
      </c>
      <c r="D94" s="273"/>
      <c r="E94" s="273"/>
      <c r="F94" s="293" t="s">
        <v>1532</v>
      </c>
      <c r="G94" s="292"/>
      <c r="H94" s="273" t="s">
        <v>1566</v>
      </c>
      <c r="I94" s="273" t="s">
        <v>1567</v>
      </c>
      <c r="J94" s="273"/>
      <c r="K94" s="285"/>
    </row>
    <row r="95" spans="2:11" ht="15" customHeight="1">
      <c r="B95" s="294"/>
      <c r="C95" s="273" t="s">
        <v>1568</v>
      </c>
      <c r="D95" s="273"/>
      <c r="E95" s="273"/>
      <c r="F95" s="293" t="s">
        <v>1532</v>
      </c>
      <c r="G95" s="292"/>
      <c r="H95" s="273" t="s">
        <v>1568</v>
      </c>
      <c r="I95" s="273" t="s">
        <v>1567</v>
      </c>
      <c r="J95" s="273"/>
      <c r="K95" s="285"/>
    </row>
    <row r="96" spans="2:11" ht="15" customHeight="1">
      <c r="B96" s="294"/>
      <c r="C96" s="273" t="s">
        <v>42</v>
      </c>
      <c r="D96" s="273"/>
      <c r="E96" s="273"/>
      <c r="F96" s="293" t="s">
        <v>1532</v>
      </c>
      <c r="G96" s="292"/>
      <c r="H96" s="273" t="s">
        <v>1569</v>
      </c>
      <c r="I96" s="273" t="s">
        <v>1567</v>
      </c>
      <c r="J96" s="273"/>
      <c r="K96" s="285"/>
    </row>
    <row r="97" spans="2:11" ht="15" customHeight="1">
      <c r="B97" s="294"/>
      <c r="C97" s="273" t="s">
        <v>52</v>
      </c>
      <c r="D97" s="273"/>
      <c r="E97" s="273"/>
      <c r="F97" s="293" t="s">
        <v>1532</v>
      </c>
      <c r="G97" s="292"/>
      <c r="H97" s="273" t="s">
        <v>1570</v>
      </c>
      <c r="I97" s="273" t="s">
        <v>1567</v>
      </c>
      <c r="J97" s="273"/>
      <c r="K97" s="285"/>
    </row>
    <row r="98" spans="2:11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spans="2:11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spans="2:11" ht="18.75" customHeight="1">
      <c r="B100" s="280"/>
      <c r="C100" s="280"/>
      <c r="D100" s="280"/>
      <c r="E100" s="280"/>
      <c r="F100" s="280"/>
      <c r="G100" s="280"/>
      <c r="H100" s="280"/>
      <c r="I100" s="280"/>
      <c r="J100" s="280"/>
      <c r="K100" s="280"/>
    </row>
    <row r="101" spans="2:11" ht="7.5" customHeight="1">
      <c r="B101" s="281"/>
      <c r="C101" s="282"/>
      <c r="D101" s="282"/>
      <c r="E101" s="282"/>
      <c r="F101" s="282"/>
      <c r="G101" s="282"/>
      <c r="H101" s="282"/>
      <c r="I101" s="282"/>
      <c r="J101" s="282"/>
      <c r="K101" s="283"/>
    </row>
    <row r="102" spans="2:11" ht="45" customHeight="1">
      <c r="B102" s="284"/>
      <c r="C102" s="400" t="s">
        <v>1571</v>
      </c>
      <c r="D102" s="400"/>
      <c r="E102" s="400"/>
      <c r="F102" s="400"/>
      <c r="G102" s="400"/>
      <c r="H102" s="400"/>
      <c r="I102" s="400"/>
      <c r="J102" s="400"/>
      <c r="K102" s="285"/>
    </row>
    <row r="103" spans="2:11" ht="17.25" customHeight="1">
      <c r="B103" s="284"/>
      <c r="C103" s="286" t="s">
        <v>1526</v>
      </c>
      <c r="D103" s="286"/>
      <c r="E103" s="286"/>
      <c r="F103" s="286" t="s">
        <v>1527</v>
      </c>
      <c r="G103" s="287"/>
      <c r="H103" s="286" t="s">
        <v>58</v>
      </c>
      <c r="I103" s="286" t="s">
        <v>61</v>
      </c>
      <c r="J103" s="286" t="s">
        <v>1528</v>
      </c>
      <c r="K103" s="285"/>
    </row>
    <row r="104" spans="2:11" ht="17.25" customHeight="1">
      <c r="B104" s="284"/>
      <c r="C104" s="288" t="s">
        <v>1529</v>
      </c>
      <c r="D104" s="288"/>
      <c r="E104" s="288"/>
      <c r="F104" s="289" t="s">
        <v>1530</v>
      </c>
      <c r="G104" s="290"/>
      <c r="H104" s="288"/>
      <c r="I104" s="288"/>
      <c r="J104" s="288" t="s">
        <v>1531</v>
      </c>
      <c r="K104" s="285"/>
    </row>
    <row r="105" spans="2:11" ht="5.25" customHeight="1">
      <c r="B105" s="284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spans="2:11" ht="15" customHeight="1">
      <c r="B106" s="284"/>
      <c r="C106" s="273" t="s">
        <v>57</v>
      </c>
      <c r="D106" s="291"/>
      <c r="E106" s="291"/>
      <c r="F106" s="293" t="s">
        <v>1532</v>
      </c>
      <c r="G106" s="302"/>
      <c r="H106" s="273" t="s">
        <v>1572</v>
      </c>
      <c r="I106" s="273" t="s">
        <v>1534</v>
      </c>
      <c r="J106" s="273">
        <v>20</v>
      </c>
      <c r="K106" s="285"/>
    </row>
    <row r="107" spans="2:11" ht="15" customHeight="1">
      <c r="B107" s="284"/>
      <c r="C107" s="273" t="s">
        <v>1535</v>
      </c>
      <c r="D107" s="273"/>
      <c r="E107" s="273"/>
      <c r="F107" s="293" t="s">
        <v>1532</v>
      </c>
      <c r="G107" s="273"/>
      <c r="H107" s="273" t="s">
        <v>1572</v>
      </c>
      <c r="I107" s="273" t="s">
        <v>1534</v>
      </c>
      <c r="J107" s="273">
        <v>120</v>
      </c>
      <c r="K107" s="285"/>
    </row>
    <row r="108" spans="2:11" ht="15" customHeight="1">
      <c r="B108" s="294"/>
      <c r="C108" s="273" t="s">
        <v>1537</v>
      </c>
      <c r="D108" s="273"/>
      <c r="E108" s="273"/>
      <c r="F108" s="293" t="s">
        <v>1538</v>
      </c>
      <c r="G108" s="273"/>
      <c r="H108" s="273" t="s">
        <v>1572</v>
      </c>
      <c r="I108" s="273" t="s">
        <v>1534</v>
      </c>
      <c r="J108" s="273">
        <v>50</v>
      </c>
      <c r="K108" s="285"/>
    </row>
    <row r="109" spans="2:11" ht="15" customHeight="1">
      <c r="B109" s="294"/>
      <c r="C109" s="273" t="s">
        <v>1540</v>
      </c>
      <c r="D109" s="273"/>
      <c r="E109" s="273"/>
      <c r="F109" s="293" t="s">
        <v>1532</v>
      </c>
      <c r="G109" s="273"/>
      <c r="H109" s="273" t="s">
        <v>1572</v>
      </c>
      <c r="I109" s="273" t="s">
        <v>1542</v>
      </c>
      <c r="J109" s="273"/>
      <c r="K109" s="285"/>
    </row>
    <row r="110" spans="2:11" ht="15" customHeight="1">
      <c r="B110" s="294"/>
      <c r="C110" s="273" t="s">
        <v>1551</v>
      </c>
      <c r="D110" s="273"/>
      <c r="E110" s="273"/>
      <c r="F110" s="293" t="s">
        <v>1538</v>
      </c>
      <c r="G110" s="273"/>
      <c r="H110" s="273" t="s">
        <v>1572</v>
      </c>
      <c r="I110" s="273" t="s">
        <v>1534</v>
      </c>
      <c r="J110" s="273">
        <v>50</v>
      </c>
      <c r="K110" s="285"/>
    </row>
    <row r="111" spans="2:11" ht="15" customHeight="1">
      <c r="B111" s="294"/>
      <c r="C111" s="273" t="s">
        <v>1559</v>
      </c>
      <c r="D111" s="273"/>
      <c r="E111" s="273"/>
      <c r="F111" s="293" t="s">
        <v>1538</v>
      </c>
      <c r="G111" s="273"/>
      <c r="H111" s="273" t="s">
        <v>1572</v>
      </c>
      <c r="I111" s="273" t="s">
        <v>1534</v>
      </c>
      <c r="J111" s="273">
        <v>50</v>
      </c>
      <c r="K111" s="285"/>
    </row>
    <row r="112" spans="2:11" ht="15" customHeight="1">
      <c r="B112" s="294"/>
      <c r="C112" s="273" t="s">
        <v>1557</v>
      </c>
      <c r="D112" s="273"/>
      <c r="E112" s="273"/>
      <c r="F112" s="293" t="s">
        <v>1538</v>
      </c>
      <c r="G112" s="273"/>
      <c r="H112" s="273" t="s">
        <v>1572</v>
      </c>
      <c r="I112" s="273" t="s">
        <v>1534</v>
      </c>
      <c r="J112" s="273">
        <v>50</v>
      </c>
      <c r="K112" s="285"/>
    </row>
    <row r="113" spans="2:11" ht="15" customHeight="1">
      <c r="B113" s="294"/>
      <c r="C113" s="273" t="s">
        <v>57</v>
      </c>
      <c r="D113" s="273"/>
      <c r="E113" s="273"/>
      <c r="F113" s="293" t="s">
        <v>1532</v>
      </c>
      <c r="G113" s="273"/>
      <c r="H113" s="273" t="s">
        <v>1573</v>
      </c>
      <c r="I113" s="273" t="s">
        <v>1534</v>
      </c>
      <c r="J113" s="273">
        <v>20</v>
      </c>
      <c r="K113" s="285"/>
    </row>
    <row r="114" spans="2:11" ht="15" customHeight="1">
      <c r="B114" s="294"/>
      <c r="C114" s="273" t="s">
        <v>1574</v>
      </c>
      <c r="D114" s="273"/>
      <c r="E114" s="273"/>
      <c r="F114" s="293" t="s">
        <v>1532</v>
      </c>
      <c r="G114" s="273"/>
      <c r="H114" s="273" t="s">
        <v>1575</v>
      </c>
      <c r="I114" s="273" t="s">
        <v>1534</v>
      </c>
      <c r="J114" s="273">
        <v>120</v>
      </c>
      <c r="K114" s="285"/>
    </row>
    <row r="115" spans="2:11" ht="15" customHeight="1">
      <c r="B115" s="294"/>
      <c r="C115" s="273" t="s">
        <v>42</v>
      </c>
      <c r="D115" s="273"/>
      <c r="E115" s="273"/>
      <c r="F115" s="293" t="s">
        <v>1532</v>
      </c>
      <c r="G115" s="273"/>
      <c r="H115" s="273" t="s">
        <v>1576</v>
      </c>
      <c r="I115" s="273" t="s">
        <v>1567</v>
      </c>
      <c r="J115" s="273"/>
      <c r="K115" s="285"/>
    </row>
    <row r="116" spans="2:11" ht="15" customHeight="1">
      <c r="B116" s="294"/>
      <c r="C116" s="273" t="s">
        <v>52</v>
      </c>
      <c r="D116" s="273"/>
      <c r="E116" s="273"/>
      <c r="F116" s="293" t="s">
        <v>1532</v>
      </c>
      <c r="G116" s="273"/>
      <c r="H116" s="273" t="s">
        <v>1577</v>
      </c>
      <c r="I116" s="273" t="s">
        <v>1567</v>
      </c>
      <c r="J116" s="273"/>
      <c r="K116" s="285"/>
    </row>
    <row r="117" spans="2:11" ht="15" customHeight="1">
      <c r="B117" s="294"/>
      <c r="C117" s="273" t="s">
        <v>61</v>
      </c>
      <c r="D117" s="273"/>
      <c r="E117" s="273"/>
      <c r="F117" s="293" t="s">
        <v>1532</v>
      </c>
      <c r="G117" s="273"/>
      <c r="H117" s="273" t="s">
        <v>1578</v>
      </c>
      <c r="I117" s="273" t="s">
        <v>1579</v>
      </c>
      <c r="J117" s="273"/>
      <c r="K117" s="285"/>
    </row>
    <row r="118" spans="2:11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spans="2:11" ht="18.75" customHeight="1">
      <c r="B119" s="304"/>
      <c r="C119" s="270"/>
      <c r="D119" s="270"/>
      <c r="E119" s="270"/>
      <c r="F119" s="305"/>
      <c r="G119" s="270"/>
      <c r="H119" s="270"/>
      <c r="I119" s="270"/>
      <c r="J119" s="270"/>
      <c r="K119" s="304"/>
    </row>
    <row r="120" spans="2:11" ht="18.75" customHeight="1">
      <c r="B120" s="280"/>
      <c r="C120" s="280"/>
      <c r="D120" s="280"/>
      <c r="E120" s="280"/>
      <c r="F120" s="280"/>
      <c r="G120" s="280"/>
      <c r="H120" s="280"/>
      <c r="I120" s="280"/>
      <c r="J120" s="280"/>
      <c r="K120" s="280"/>
    </row>
    <row r="121" spans="2:1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spans="2:11" ht="45" customHeight="1">
      <c r="B122" s="309"/>
      <c r="C122" s="399" t="s">
        <v>1580</v>
      </c>
      <c r="D122" s="399"/>
      <c r="E122" s="399"/>
      <c r="F122" s="399"/>
      <c r="G122" s="399"/>
      <c r="H122" s="399"/>
      <c r="I122" s="399"/>
      <c r="J122" s="399"/>
      <c r="K122" s="310"/>
    </row>
    <row r="123" spans="2:11" ht="17.25" customHeight="1">
      <c r="B123" s="311"/>
      <c r="C123" s="286" t="s">
        <v>1526</v>
      </c>
      <c r="D123" s="286"/>
      <c r="E123" s="286"/>
      <c r="F123" s="286" t="s">
        <v>1527</v>
      </c>
      <c r="G123" s="287"/>
      <c r="H123" s="286" t="s">
        <v>58</v>
      </c>
      <c r="I123" s="286" t="s">
        <v>61</v>
      </c>
      <c r="J123" s="286" t="s">
        <v>1528</v>
      </c>
      <c r="K123" s="312"/>
    </row>
    <row r="124" spans="2:11" ht="17.25" customHeight="1">
      <c r="B124" s="311"/>
      <c r="C124" s="288" t="s">
        <v>1529</v>
      </c>
      <c r="D124" s="288"/>
      <c r="E124" s="288"/>
      <c r="F124" s="289" t="s">
        <v>1530</v>
      </c>
      <c r="G124" s="290"/>
      <c r="H124" s="288"/>
      <c r="I124" s="288"/>
      <c r="J124" s="288" t="s">
        <v>1531</v>
      </c>
      <c r="K124" s="312"/>
    </row>
    <row r="125" spans="2:11" ht="5.25" customHeight="1">
      <c r="B125" s="313"/>
      <c r="C125" s="291"/>
      <c r="D125" s="291"/>
      <c r="E125" s="291"/>
      <c r="F125" s="291"/>
      <c r="G125" s="273"/>
      <c r="H125" s="291"/>
      <c r="I125" s="291"/>
      <c r="J125" s="291"/>
      <c r="K125" s="314"/>
    </row>
    <row r="126" spans="2:11" ht="15" customHeight="1">
      <c r="B126" s="313"/>
      <c r="C126" s="273" t="s">
        <v>1535</v>
      </c>
      <c r="D126" s="291"/>
      <c r="E126" s="291"/>
      <c r="F126" s="293" t="s">
        <v>1532</v>
      </c>
      <c r="G126" s="273"/>
      <c r="H126" s="273" t="s">
        <v>1572</v>
      </c>
      <c r="I126" s="273" t="s">
        <v>1534</v>
      </c>
      <c r="J126" s="273">
        <v>120</v>
      </c>
      <c r="K126" s="315"/>
    </row>
    <row r="127" spans="2:11" ht="15" customHeight="1">
      <c r="B127" s="313"/>
      <c r="C127" s="273" t="s">
        <v>1581</v>
      </c>
      <c r="D127" s="273"/>
      <c r="E127" s="273"/>
      <c r="F127" s="293" t="s">
        <v>1532</v>
      </c>
      <c r="G127" s="273"/>
      <c r="H127" s="273" t="s">
        <v>1582</v>
      </c>
      <c r="I127" s="273" t="s">
        <v>1534</v>
      </c>
      <c r="J127" s="273" t="s">
        <v>1583</v>
      </c>
      <c r="K127" s="315"/>
    </row>
    <row r="128" spans="2:11" ht="15" customHeight="1">
      <c r="B128" s="313"/>
      <c r="C128" s="273" t="s">
        <v>87</v>
      </c>
      <c r="D128" s="273"/>
      <c r="E128" s="273"/>
      <c r="F128" s="293" t="s">
        <v>1532</v>
      </c>
      <c r="G128" s="273"/>
      <c r="H128" s="273" t="s">
        <v>1584</v>
      </c>
      <c r="I128" s="273" t="s">
        <v>1534</v>
      </c>
      <c r="J128" s="273" t="s">
        <v>1583</v>
      </c>
      <c r="K128" s="315"/>
    </row>
    <row r="129" spans="2:11" ht="15" customHeight="1">
      <c r="B129" s="313"/>
      <c r="C129" s="273" t="s">
        <v>1543</v>
      </c>
      <c r="D129" s="273"/>
      <c r="E129" s="273"/>
      <c r="F129" s="293" t="s">
        <v>1538</v>
      </c>
      <c r="G129" s="273"/>
      <c r="H129" s="273" t="s">
        <v>1544</v>
      </c>
      <c r="I129" s="273" t="s">
        <v>1534</v>
      </c>
      <c r="J129" s="273">
        <v>15</v>
      </c>
      <c r="K129" s="315"/>
    </row>
    <row r="130" spans="2:11" ht="15" customHeight="1">
      <c r="B130" s="313"/>
      <c r="C130" s="295" t="s">
        <v>1545</v>
      </c>
      <c r="D130" s="295"/>
      <c r="E130" s="295"/>
      <c r="F130" s="296" t="s">
        <v>1538</v>
      </c>
      <c r="G130" s="295"/>
      <c r="H130" s="295" t="s">
        <v>1546</v>
      </c>
      <c r="I130" s="295" t="s">
        <v>1534</v>
      </c>
      <c r="J130" s="295">
        <v>15</v>
      </c>
      <c r="K130" s="315"/>
    </row>
    <row r="131" spans="2:11" ht="15" customHeight="1">
      <c r="B131" s="313"/>
      <c r="C131" s="295" t="s">
        <v>1547</v>
      </c>
      <c r="D131" s="295"/>
      <c r="E131" s="295"/>
      <c r="F131" s="296" t="s">
        <v>1538</v>
      </c>
      <c r="G131" s="295"/>
      <c r="H131" s="295" t="s">
        <v>1548</v>
      </c>
      <c r="I131" s="295" t="s">
        <v>1534</v>
      </c>
      <c r="J131" s="295">
        <v>20</v>
      </c>
      <c r="K131" s="315"/>
    </row>
    <row r="132" spans="2:11" ht="15" customHeight="1">
      <c r="B132" s="313"/>
      <c r="C132" s="295" t="s">
        <v>1549</v>
      </c>
      <c r="D132" s="295"/>
      <c r="E132" s="295"/>
      <c r="F132" s="296" t="s">
        <v>1538</v>
      </c>
      <c r="G132" s="295"/>
      <c r="H132" s="295" t="s">
        <v>1550</v>
      </c>
      <c r="I132" s="295" t="s">
        <v>1534</v>
      </c>
      <c r="J132" s="295">
        <v>20</v>
      </c>
      <c r="K132" s="315"/>
    </row>
    <row r="133" spans="2:11" ht="15" customHeight="1">
      <c r="B133" s="313"/>
      <c r="C133" s="273" t="s">
        <v>1537</v>
      </c>
      <c r="D133" s="273"/>
      <c r="E133" s="273"/>
      <c r="F133" s="293" t="s">
        <v>1538</v>
      </c>
      <c r="G133" s="273"/>
      <c r="H133" s="273" t="s">
        <v>1572</v>
      </c>
      <c r="I133" s="273" t="s">
        <v>1534</v>
      </c>
      <c r="J133" s="273">
        <v>50</v>
      </c>
      <c r="K133" s="315"/>
    </row>
    <row r="134" spans="2:11" ht="15" customHeight="1">
      <c r="B134" s="313"/>
      <c r="C134" s="273" t="s">
        <v>1551</v>
      </c>
      <c r="D134" s="273"/>
      <c r="E134" s="273"/>
      <c r="F134" s="293" t="s">
        <v>1538</v>
      </c>
      <c r="G134" s="273"/>
      <c r="H134" s="273" t="s">
        <v>1572</v>
      </c>
      <c r="I134" s="273" t="s">
        <v>1534</v>
      </c>
      <c r="J134" s="273">
        <v>50</v>
      </c>
      <c r="K134" s="315"/>
    </row>
    <row r="135" spans="2:11" ht="15" customHeight="1">
      <c r="B135" s="313"/>
      <c r="C135" s="273" t="s">
        <v>1557</v>
      </c>
      <c r="D135" s="273"/>
      <c r="E135" s="273"/>
      <c r="F135" s="293" t="s">
        <v>1538</v>
      </c>
      <c r="G135" s="273"/>
      <c r="H135" s="273" t="s">
        <v>1572</v>
      </c>
      <c r="I135" s="273" t="s">
        <v>1534</v>
      </c>
      <c r="J135" s="273">
        <v>50</v>
      </c>
      <c r="K135" s="315"/>
    </row>
    <row r="136" spans="2:11" ht="15" customHeight="1">
      <c r="B136" s="313"/>
      <c r="C136" s="273" t="s">
        <v>1559</v>
      </c>
      <c r="D136" s="273"/>
      <c r="E136" s="273"/>
      <c r="F136" s="293" t="s">
        <v>1538</v>
      </c>
      <c r="G136" s="273"/>
      <c r="H136" s="273" t="s">
        <v>1572</v>
      </c>
      <c r="I136" s="273" t="s">
        <v>1534</v>
      </c>
      <c r="J136" s="273">
        <v>50</v>
      </c>
      <c r="K136" s="315"/>
    </row>
    <row r="137" spans="2:11" ht="15" customHeight="1">
      <c r="B137" s="313"/>
      <c r="C137" s="273" t="s">
        <v>1560</v>
      </c>
      <c r="D137" s="273"/>
      <c r="E137" s="273"/>
      <c r="F137" s="293" t="s">
        <v>1538</v>
      </c>
      <c r="G137" s="273"/>
      <c r="H137" s="273" t="s">
        <v>1585</v>
      </c>
      <c r="I137" s="273" t="s">
        <v>1534</v>
      </c>
      <c r="J137" s="273">
        <v>255</v>
      </c>
      <c r="K137" s="315"/>
    </row>
    <row r="138" spans="2:11" ht="15" customHeight="1">
      <c r="B138" s="313"/>
      <c r="C138" s="273" t="s">
        <v>1562</v>
      </c>
      <c r="D138" s="273"/>
      <c r="E138" s="273"/>
      <c r="F138" s="293" t="s">
        <v>1532</v>
      </c>
      <c r="G138" s="273"/>
      <c r="H138" s="273" t="s">
        <v>1586</v>
      </c>
      <c r="I138" s="273" t="s">
        <v>1564</v>
      </c>
      <c r="J138" s="273"/>
      <c r="K138" s="315"/>
    </row>
    <row r="139" spans="2:11" ht="15" customHeight="1">
      <c r="B139" s="313"/>
      <c r="C139" s="273" t="s">
        <v>1565</v>
      </c>
      <c r="D139" s="273"/>
      <c r="E139" s="273"/>
      <c r="F139" s="293" t="s">
        <v>1532</v>
      </c>
      <c r="G139" s="273"/>
      <c r="H139" s="273" t="s">
        <v>1587</v>
      </c>
      <c r="I139" s="273" t="s">
        <v>1567</v>
      </c>
      <c r="J139" s="273"/>
      <c r="K139" s="315"/>
    </row>
    <row r="140" spans="2:11" ht="15" customHeight="1">
      <c r="B140" s="313"/>
      <c r="C140" s="273" t="s">
        <v>1568</v>
      </c>
      <c r="D140" s="273"/>
      <c r="E140" s="273"/>
      <c r="F140" s="293" t="s">
        <v>1532</v>
      </c>
      <c r="G140" s="273"/>
      <c r="H140" s="273" t="s">
        <v>1568</v>
      </c>
      <c r="I140" s="273" t="s">
        <v>1567</v>
      </c>
      <c r="J140" s="273"/>
      <c r="K140" s="315"/>
    </row>
    <row r="141" spans="2:11" ht="15" customHeight="1">
      <c r="B141" s="313"/>
      <c r="C141" s="273" t="s">
        <v>42</v>
      </c>
      <c r="D141" s="273"/>
      <c r="E141" s="273"/>
      <c r="F141" s="293" t="s">
        <v>1532</v>
      </c>
      <c r="G141" s="273"/>
      <c r="H141" s="273" t="s">
        <v>1588</v>
      </c>
      <c r="I141" s="273" t="s">
        <v>1567</v>
      </c>
      <c r="J141" s="273"/>
      <c r="K141" s="315"/>
    </row>
    <row r="142" spans="2:11" ht="15" customHeight="1">
      <c r="B142" s="313"/>
      <c r="C142" s="273" t="s">
        <v>1589</v>
      </c>
      <c r="D142" s="273"/>
      <c r="E142" s="273"/>
      <c r="F142" s="293" t="s">
        <v>1532</v>
      </c>
      <c r="G142" s="273"/>
      <c r="H142" s="273" t="s">
        <v>1590</v>
      </c>
      <c r="I142" s="273" t="s">
        <v>1567</v>
      </c>
      <c r="J142" s="273"/>
      <c r="K142" s="315"/>
    </row>
    <row r="143" spans="2:11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spans="2:11" ht="18.75" customHeight="1">
      <c r="B144" s="270"/>
      <c r="C144" s="270"/>
      <c r="D144" s="270"/>
      <c r="E144" s="270"/>
      <c r="F144" s="305"/>
      <c r="G144" s="270"/>
      <c r="H144" s="270"/>
      <c r="I144" s="270"/>
      <c r="J144" s="270"/>
      <c r="K144" s="270"/>
    </row>
    <row r="145" spans="2:11" ht="18.75" customHeight="1">
      <c r="B145" s="280"/>
      <c r="C145" s="280"/>
      <c r="D145" s="280"/>
      <c r="E145" s="280"/>
      <c r="F145" s="280"/>
      <c r="G145" s="280"/>
      <c r="H145" s="280"/>
      <c r="I145" s="280"/>
      <c r="J145" s="280"/>
      <c r="K145" s="280"/>
    </row>
    <row r="146" spans="2:11" ht="7.5" customHeight="1">
      <c r="B146" s="281"/>
      <c r="C146" s="282"/>
      <c r="D146" s="282"/>
      <c r="E146" s="282"/>
      <c r="F146" s="282"/>
      <c r="G146" s="282"/>
      <c r="H146" s="282"/>
      <c r="I146" s="282"/>
      <c r="J146" s="282"/>
      <c r="K146" s="283"/>
    </row>
    <row r="147" spans="2:11" ht="45" customHeight="1">
      <c r="B147" s="284"/>
      <c r="C147" s="400" t="s">
        <v>1591</v>
      </c>
      <c r="D147" s="400"/>
      <c r="E147" s="400"/>
      <c r="F147" s="400"/>
      <c r="G147" s="400"/>
      <c r="H147" s="400"/>
      <c r="I147" s="400"/>
      <c r="J147" s="400"/>
      <c r="K147" s="285"/>
    </row>
    <row r="148" spans="2:11" ht="17.25" customHeight="1">
      <c r="B148" s="284"/>
      <c r="C148" s="286" t="s">
        <v>1526</v>
      </c>
      <c r="D148" s="286"/>
      <c r="E148" s="286"/>
      <c r="F148" s="286" t="s">
        <v>1527</v>
      </c>
      <c r="G148" s="287"/>
      <c r="H148" s="286" t="s">
        <v>58</v>
      </c>
      <c r="I148" s="286" t="s">
        <v>61</v>
      </c>
      <c r="J148" s="286" t="s">
        <v>1528</v>
      </c>
      <c r="K148" s="285"/>
    </row>
    <row r="149" spans="2:11" ht="17.25" customHeight="1">
      <c r="B149" s="284"/>
      <c r="C149" s="288" t="s">
        <v>1529</v>
      </c>
      <c r="D149" s="288"/>
      <c r="E149" s="288"/>
      <c r="F149" s="289" t="s">
        <v>1530</v>
      </c>
      <c r="G149" s="290"/>
      <c r="H149" s="288"/>
      <c r="I149" s="288"/>
      <c r="J149" s="288" t="s">
        <v>1531</v>
      </c>
      <c r="K149" s="285"/>
    </row>
    <row r="150" spans="2:11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spans="2:11" ht="15" customHeight="1">
      <c r="B151" s="294"/>
      <c r="C151" s="319" t="s">
        <v>1535</v>
      </c>
      <c r="D151" s="273"/>
      <c r="E151" s="273"/>
      <c r="F151" s="320" t="s">
        <v>1532</v>
      </c>
      <c r="G151" s="273"/>
      <c r="H151" s="319" t="s">
        <v>1572</v>
      </c>
      <c r="I151" s="319" t="s">
        <v>1534</v>
      </c>
      <c r="J151" s="319">
        <v>120</v>
      </c>
      <c r="K151" s="315"/>
    </row>
    <row r="152" spans="2:11" ht="15" customHeight="1">
      <c r="B152" s="294"/>
      <c r="C152" s="319" t="s">
        <v>1581</v>
      </c>
      <c r="D152" s="273"/>
      <c r="E152" s="273"/>
      <c r="F152" s="320" t="s">
        <v>1532</v>
      </c>
      <c r="G152" s="273"/>
      <c r="H152" s="319" t="s">
        <v>1592</v>
      </c>
      <c r="I152" s="319" t="s">
        <v>1534</v>
      </c>
      <c r="J152" s="319" t="s">
        <v>1583</v>
      </c>
      <c r="K152" s="315"/>
    </row>
    <row r="153" spans="2:11" ht="15" customHeight="1">
      <c r="B153" s="294"/>
      <c r="C153" s="319" t="s">
        <v>87</v>
      </c>
      <c r="D153" s="273"/>
      <c r="E153" s="273"/>
      <c r="F153" s="320" t="s">
        <v>1532</v>
      </c>
      <c r="G153" s="273"/>
      <c r="H153" s="319" t="s">
        <v>1593</v>
      </c>
      <c r="I153" s="319" t="s">
        <v>1534</v>
      </c>
      <c r="J153" s="319" t="s">
        <v>1583</v>
      </c>
      <c r="K153" s="315"/>
    </row>
    <row r="154" spans="2:11" ht="15" customHeight="1">
      <c r="B154" s="294"/>
      <c r="C154" s="319" t="s">
        <v>1537</v>
      </c>
      <c r="D154" s="273"/>
      <c r="E154" s="273"/>
      <c r="F154" s="320" t="s">
        <v>1538</v>
      </c>
      <c r="G154" s="273"/>
      <c r="H154" s="319" t="s">
        <v>1572</v>
      </c>
      <c r="I154" s="319" t="s">
        <v>1534</v>
      </c>
      <c r="J154" s="319">
        <v>50</v>
      </c>
      <c r="K154" s="315"/>
    </row>
    <row r="155" spans="2:11" ht="15" customHeight="1">
      <c r="B155" s="294"/>
      <c r="C155" s="319" t="s">
        <v>1540</v>
      </c>
      <c r="D155" s="273"/>
      <c r="E155" s="273"/>
      <c r="F155" s="320" t="s">
        <v>1532</v>
      </c>
      <c r="G155" s="273"/>
      <c r="H155" s="319" t="s">
        <v>1572</v>
      </c>
      <c r="I155" s="319" t="s">
        <v>1542</v>
      </c>
      <c r="J155" s="319"/>
      <c r="K155" s="315"/>
    </row>
    <row r="156" spans="2:11" ht="15" customHeight="1">
      <c r="B156" s="294"/>
      <c r="C156" s="319" t="s">
        <v>1551</v>
      </c>
      <c r="D156" s="273"/>
      <c r="E156" s="273"/>
      <c r="F156" s="320" t="s">
        <v>1538</v>
      </c>
      <c r="G156" s="273"/>
      <c r="H156" s="319" t="s">
        <v>1572</v>
      </c>
      <c r="I156" s="319" t="s">
        <v>1534</v>
      </c>
      <c r="J156" s="319">
        <v>50</v>
      </c>
      <c r="K156" s="315"/>
    </row>
    <row r="157" spans="2:11" ht="15" customHeight="1">
      <c r="B157" s="294"/>
      <c r="C157" s="319" t="s">
        <v>1559</v>
      </c>
      <c r="D157" s="273"/>
      <c r="E157" s="273"/>
      <c r="F157" s="320" t="s">
        <v>1538</v>
      </c>
      <c r="G157" s="273"/>
      <c r="H157" s="319" t="s">
        <v>1572</v>
      </c>
      <c r="I157" s="319" t="s">
        <v>1534</v>
      </c>
      <c r="J157" s="319">
        <v>50</v>
      </c>
      <c r="K157" s="315"/>
    </row>
    <row r="158" spans="2:11" ht="15" customHeight="1">
      <c r="B158" s="294"/>
      <c r="C158" s="319" t="s">
        <v>1557</v>
      </c>
      <c r="D158" s="273"/>
      <c r="E158" s="273"/>
      <c r="F158" s="320" t="s">
        <v>1538</v>
      </c>
      <c r="G158" s="273"/>
      <c r="H158" s="319" t="s">
        <v>1572</v>
      </c>
      <c r="I158" s="319" t="s">
        <v>1534</v>
      </c>
      <c r="J158" s="319">
        <v>50</v>
      </c>
      <c r="K158" s="315"/>
    </row>
    <row r="159" spans="2:11" ht="15" customHeight="1">
      <c r="B159" s="294"/>
      <c r="C159" s="319" t="s">
        <v>125</v>
      </c>
      <c r="D159" s="273"/>
      <c r="E159" s="273"/>
      <c r="F159" s="320" t="s">
        <v>1532</v>
      </c>
      <c r="G159" s="273"/>
      <c r="H159" s="319" t="s">
        <v>1594</v>
      </c>
      <c r="I159" s="319" t="s">
        <v>1534</v>
      </c>
      <c r="J159" s="319" t="s">
        <v>1595</v>
      </c>
      <c r="K159" s="315"/>
    </row>
    <row r="160" spans="2:11" ht="15" customHeight="1">
      <c r="B160" s="294"/>
      <c r="C160" s="319" t="s">
        <v>1596</v>
      </c>
      <c r="D160" s="273"/>
      <c r="E160" s="273"/>
      <c r="F160" s="320" t="s">
        <v>1532</v>
      </c>
      <c r="G160" s="273"/>
      <c r="H160" s="319" t="s">
        <v>1597</v>
      </c>
      <c r="I160" s="319" t="s">
        <v>1567</v>
      </c>
      <c r="J160" s="319"/>
      <c r="K160" s="315"/>
    </row>
    <row r="161" spans="2:1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spans="2:11" ht="18.75" customHeight="1">
      <c r="B162" s="270"/>
      <c r="C162" s="273"/>
      <c r="D162" s="273"/>
      <c r="E162" s="273"/>
      <c r="F162" s="293"/>
      <c r="G162" s="273"/>
      <c r="H162" s="273"/>
      <c r="I162" s="273"/>
      <c r="J162" s="273"/>
      <c r="K162" s="270"/>
    </row>
    <row r="163" spans="2:11" ht="18.75" customHeight="1">
      <c r="B163" s="280"/>
      <c r="C163" s="280"/>
      <c r="D163" s="280"/>
      <c r="E163" s="280"/>
      <c r="F163" s="280"/>
      <c r="G163" s="280"/>
      <c r="H163" s="280"/>
      <c r="I163" s="280"/>
      <c r="J163" s="280"/>
      <c r="K163" s="280"/>
    </row>
    <row r="164" spans="2:11" ht="7.5" customHeight="1">
      <c r="B164" s="262"/>
      <c r="C164" s="263"/>
      <c r="D164" s="263"/>
      <c r="E164" s="263"/>
      <c r="F164" s="263"/>
      <c r="G164" s="263"/>
      <c r="H164" s="263"/>
      <c r="I164" s="263"/>
      <c r="J164" s="263"/>
      <c r="K164" s="264"/>
    </row>
    <row r="165" spans="2:11" ht="45" customHeight="1">
      <c r="B165" s="265"/>
      <c r="C165" s="399" t="s">
        <v>1598</v>
      </c>
      <c r="D165" s="399"/>
      <c r="E165" s="399"/>
      <c r="F165" s="399"/>
      <c r="G165" s="399"/>
      <c r="H165" s="399"/>
      <c r="I165" s="399"/>
      <c r="J165" s="399"/>
      <c r="K165" s="266"/>
    </row>
    <row r="166" spans="2:11" ht="17.25" customHeight="1">
      <c r="B166" s="265"/>
      <c r="C166" s="286" t="s">
        <v>1526</v>
      </c>
      <c r="D166" s="286"/>
      <c r="E166" s="286"/>
      <c r="F166" s="286" t="s">
        <v>1527</v>
      </c>
      <c r="G166" s="323"/>
      <c r="H166" s="324" t="s">
        <v>58</v>
      </c>
      <c r="I166" s="324" t="s">
        <v>61</v>
      </c>
      <c r="J166" s="286" t="s">
        <v>1528</v>
      </c>
      <c r="K166" s="266"/>
    </row>
    <row r="167" spans="2:11" ht="17.25" customHeight="1">
      <c r="B167" s="267"/>
      <c r="C167" s="288" t="s">
        <v>1529</v>
      </c>
      <c r="D167" s="288"/>
      <c r="E167" s="288"/>
      <c r="F167" s="289" t="s">
        <v>1530</v>
      </c>
      <c r="G167" s="325"/>
      <c r="H167" s="326"/>
      <c r="I167" s="326"/>
      <c r="J167" s="288" t="s">
        <v>1531</v>
      </c>
      <c r="K167" s="268"/>
    </row>
    <row r="168" spans="2:11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spans="2:11" ht="15" customHeight="1">
      <c r="B169" s="294"/>
      <c r="C169" s="273" t="s">
        <v>1535</v>
      </c>
      <c r="D169" s="273"/>
      <c r="E169" s="273"/>
      <c r="F169" s="293" t="s">
        <v>1532</v>
      </c>
      <c r="G169" s="273"/>
      <c r="H169" s="273" t="s">
        <v>1572</v>
      </c>
      <c r="I169" s="273" t="s">
        <v>1534</v>
      </c>
      <c r="J169" s="273">
        <v>120</v>
      </c>
      <c r="K169" s="315"/>
    </row>
    <row r="170" spans="2:11" ht="15" customHeight="1">
      <c r="B170" s="294"/>
      <c r="C170" s="273" t="s">
        <v>1581</v>
      </c>
      <c r="D170" s="273"/>
      <c r="E170" s="273"/>
      <c r="F170" s="293" t="s">
        <v>1532</v>
      </c>
      <c r="G170" s="273"/>
      <c r="H170" s="273" t="s">
        <v>1582</v>
      </c>
      <c r="I170" s="273" t="s">
        <v>1534</v>
      </c>
      <c r="J170" s="273" t="s">
        <v>1583</v>
      </c>
      <c r="K170" s="315"/>
    </row>
    <row r="171" spans="2:11" ht="15" customHeight="1">
      <c r="B171" s="294"/>
      <c r="C171" s="273" t="s">
        <v>87</v>
      </c>
      <c r="D171" s="273"/>
      <c r="E171" s="273"/>
      <c r="F171" s="293" t="s">
        <v>1532</v>
      </c>
      <c r="G171" s="273"/>
      <c r="H171" s="273" t="s">
        <v>1599</v>
      </c>
      <c r="I171" s="273" t="s">
        <v>1534</v>
      </c>
      <c r="J171" s="273" t="s">
        <v>1583</v>
      </c>
      <c r="K171" s="315"/>
    </row>
    <row r="172" spans="2:11" ht="15" customHeight="1">
      <c r="B172" s="294"/>
      <c r="C172" s="273" t="s">
        <v>1537</v>
      </c>
      <c r="D172" s="273"/>
      <c r="E172" s="273"/>
      <c r="F172" s="293" t="s">
        <v>1538</v>
      </c>
      <c r="G172" s="273"/>
      <c r="H172" s="273" t="s">
        <v>1599</v>
      </c>
      <c r="I172" s="273" t="s">
        <v>1534</v>
      </c>
      <c r="J172" s="273">
        <v>50</v>
      </c>
      <c r="K172" s="315"/>
    </row>
    <row r="173" spans="2:11" ht="15" customHeight="1">
      <c r="B173" s="294"/>
      <c r="C173" s="273" t="s">
        <v>1540</v>
      </c>
      <c r="D173" s="273"/>
      <c r="E173" s="273"/>
      <c r="F173" s="293" t="s">
        <v>1532</v>
      </c>
      <c r="G173" s="273"/>
      <c r="H173" s="273" t="s">
        <v>1599</v>
      </c>
      <c r="I173" s="273" t="s">
        <v>1542</v>
      </c>
      <c r="J173" s="273"/>
      <c r="K173" s="315"/>
    </row>
    <row r="174" spans="2:11" ht="15" customHeight="1">
      <c r="B174" s="294"/>
      <c r="C174" s="273" t="s">
        <v>1551</v>
      </c>
      <c r="D174" s="273"/>
      <c r="E174" s="273"/>
      <c r="F174" s="293" t="s">
        <v>1538</v>
      </c>
      <c r="G174" s="273"/>
      <c r="H174" s="273" t="s">
        <v>1599</v>
      </c>
      <c r="I174" s="273" t="s">
        <v>1534</v>
      </c>
      <c r="J174" s="273">
        <v>50</v>
      </c>
      <c r="K174" s="315"/>
    </row>
    <row r="175" spans="2:11" ht="15" customHeight="1">
      <c r="B175" s="294"/>
      <c r="C175" s="273" t="s">
        <v>1559</v>
      </c>
      <c r="D175" s="273"/>
      <c r="E175" s="273"/>
      <c r="F175" s="293" t="s">
        <v>1538</v>
      </c>
      <c r="G175" s="273"/>
      <c r="H175" s="273" t="s">
        <v>1599</v>
      </c>
      <c r="I175" s="273" t="s">
        <v>1534</v>
      </c>
      <c r="J175" s="273">
        <v>50</v>
      </c>
      <c r="K175" s="315"/>
    </row>
    <row r="176" spans="2:11" ht="15" customHeight="1">
      <c r="B176" s="294"/>
      <c r="C176" s="273" t="s">
        <v>1557</v>
      </c>
      <c r="D176" s="273"/>
      <c r="E176" s="273"/>
      <c r="F176" s="293" t="s">
        <v>1538</v>
      </c>
      <c r="G176" s="273"/>
      <c r="H176" s="273" t="s">
        <v>1599</v>
      </c>
      <c r="I176" s="273" t="s">
        <v>1534</v>
      </c>
      <c r="J176" s="273">
        <v>50</v>
      </c>
      <c r="K176" s="315"/>
    </row>
    <row r="177" spans="2:11" ht="15" customHeight="1">
      <c r="B177" s="294"/>
      <c r="C177" s="273" t="s">
        <v>134</v>
      </c>
      <c r="D177" s="273"/>
      <c r="E177" s="273"/>
      <c r="F177" s="293" t="s">
        <v>1532</v>
      </c>
      <c r="G177" s="273"/>
      <c r="H177" s="273" t="s">
        <v>1600</v>
      </c>
      <c r="I177" s="273" t="s">
        <v>1601</v>
      </c>
      <c r="J177" s="273"/>
      <c r="K177" s="315"/>
    </row>
    <row r="178" spans="2:11" ht="15" customHeight="1">
      <c r="B178" s="294"/>
      <c r="C178" s="273" t="s">
        <v>61</v>
      </c>
      <c r="D178" s="273"/>
      <c r="E178" s="273"/>
      <c r="F178" s="293" t="s">
        <v>1532</v>
      </c>
      <c r="G178" s="273"/>
      <c r="H178" s="273" t="s">
        <v>1602</v>
      </c>
      <c r="I178" s="273" t="s">
        <v>1603</v>
      </c>
      <c r="J178" s="273">
        <v>1</v>
      </c>
      <c r="K178" s="315"/>
    </row>
    <row r="179" spans="2:11" ht="15" customHeight="1">
      <c r="B179" s="294"/>
      <c r="C179" s="273" t="s">
        <v>57</v>
      </c>
      <c r="D179" s="273"/>
      <c r="E179" s="273"/>
      <c r="F179" s="293" t="s">
        <v>1532</v>
      </c>
      <c r="G179" s="273"/>
      <c r="H179" s="273" t="s">
        <v>1604</v>
      </c>
      <c r="I179" s="273" t="s">
        <v>1534</v>
      </c>
      <c r="J179" s="273">
        <v>20</v>
      </c>
      <c r="K179" s="315"/>
    </row>
    <row r="180" spans="2:11" ht="15" customHeight="1">
      <c r="B180" s="294"/>
      <c r="C180" s="273" t="s">
        <v>58</v>
      </c>
      <c r="D180" s="273"/>
      <c r="E180" s="273"/>
      <c r="F180" s="293" t="s">
        <v>1532</v>
      </c>
      <c r="G180" s="273"/>
      <c r="H180" s="273" t="s">
        <v>1605</v>
      </c>
      <c r="I180" s="273" t="s">
        <v>1534</v>
      </c>
      <c r="J180" s="273">
        <v>255</v>
      </c>
      <c r="K180" s="315"/>
    </row>
    <row r="181" spans="2:11" ht="15" customHeight="1">
      <c r="B181" s="294"/>
      <c r="C181" s="273" t="s">
        <v>135</v>
      </c>
      <c r="D181" s="273"/>
      <c r="E181" s="273"/>
      <c r="F181" s="293" t="s">
        <v>1532</v>
      </c>
      <c r="G181" s="273"/>
      <c r="H181" s="273" t="s">
        <v>1496</v>
      </c>
      <c r="I181" s="273" t="s">
        <v>1534</v>
      </c>
      <c r="J181" s="273">
        <v>10</v>
      </c>
      <c r="K181" s="315"/>
    </row>
    <row r="182" spans="2:11" ht="15" customHeight="1">
      <c r="B182" s="294"/>
      <c r="C182" s="273" t="s">
        <v>136</v>
      </c>
      <c r="D182" s="273"/>
      <c r="E182" s="273"/>
      <c r="F182" s="293" t="s">
        <v>1532</v>
      </c>
      <c r="G182" s="273"/>
      <c r="H182" s="273" t="s">
        <v>1606</v>
      </c>
      <c r="I182" s="273" t="s">
        <v>1567</v>
      </c>
      <c r="J182" s="273"/>
      <c r="K182" s="315"/>
    </row>
    <row r="183" spans="2:11" ht="15" customHeight="1">
      <c r="B183" s="294"/>
      <c r="C183" s="273" t="s">
        <v>1607</v>
      </c>
      <c r="D183" s="273"/>
      <c r="E183" s="273"/>
      <c r="F183" s="293" t="s">
        <v>1532</v>
      </c>
      <c r="G183" s="273"/>
      <c r="H183" s="273" t="s">
        <v>1608</v>
      </c>
      <c r="I183" s="273" t="s">
        <v>1567</v>
      </c>
      <c r="J183" s="273"/>
      <c r="K183" s="315"/>
    </row>
    <row r="184" spans="2:11" ht="15" customHeight="1">
      <c r="B184" s="294"/>
      <c r="C184" s="273" t="s">
        <v>1596</v>
      </c>
      <c r="D184" s="273"/>
      <c r="E184" s="273"/>
      <c r="F184" s="293" t="s">
        <v>1532</v>
      </c>
      <c r="G184" s="273"/>
      <c r="H184" s="273" t="s">
        <v>1609</v>
      </c>
      <c r="I184" s="273" t="s">
        <v>1567</v>
      </c>
      <c r="J184" s="273"/>
      <c r="K184" s="315"/>
    </row>
    <row r="185" spans="2:11" ht="15" customHeight="1">
      <c r="B185" s="294"/>
      <c r="C185" s="273" t="s">
        <v>138</v>
      </c>
      <c r="D185" s="273"/>
      <c r="E185" s="273"/>
      <c r="F185" s="293" t="s">
        <v>1538</v>
      </c>
      <c r="G185" s="273"/>
      <c r="H185" s="273" t="s">
        <v>1610</v>
      </c>
      <c r="I185" s="273" t="s">
        <v>1534</v>
      </c>
      <c r="J185" s="273">
        <v>50</v>
      </c>
      <c r="K185" s="315"/>
    </row>
    <row r="186" spans="2:11" ht="15" customHeight="1">
      <c r="B186" s="294"/>
      <c r="C186" s="273" t="s">
        <v>1611</v>
      </c>
      <c r="D186" s="273"/>
      <c r="E186" s="273"/>
      <c r="F186" s="293" t="s">
        <v>1538</v>
      </c>
      <c r="G186" s="273"/>
      <c r="H186" s="273" t="s">
        <v>1612</v>
      </c>
      <c r="I186" s="273" t="s">
        <v>1613</v>
      </c>
      <c r="J186" s="273"/>
      <c r="K186" s="315"/>
    </row>
    <row r="187" spans="2:11" ht="15" customHeight="1">
      <c r="B187" s="294"/>
      <c r="C187" s="273" t="s">
        <v>1614</v>
      </c>
      <c r="D187" s="273"/>
      <c r="E187" s="273"/>
      <c r="F187" s="293" t="s">
        <v>1538</v>
      </c>
      <c r="G187" s="273"/>
      <c r="H187" s="273" t="s">
        <v>1615</v>
      </c>
      <c r="I187" s="273" t="s">
        <v>1613</v>
      </c>
      <c r="J187" s="273"/>
      <c r="K187" s="315"/>
    </row>
    <row r="188" spans="2:11" ht="15" customHeight="1">
      <c r="B188" s="294"/>
      <c r="C188" s="273" t="s">
        <v>1616</v>
      </c>
      <c r="D188" s="273"/>
      <c r="E188" s="273"/>
      <c r="F188" s="293" t="s">
        <v>1538</v>
      </c>
      <c r="G188" s="273"/>
      <c r="H188" s="273" t="s">
        <v>1617</v>
      </c>
      <c r="I188" s="273" t="s">
        <v>1613</v>
      </c>
      <c r="J188" s="273"/>
      <c r="K188" s="315"/>
    </row>
    <row r="189" spans="2:11" ht="15" customHeight="1">
      <c r="B189" s="294"/>
      <c r="C189" s="327" t="s">
        <v>1618</v>
      </c>
      <c r="D189" s="273"/>
      <c r="E189" s="273"/>
      <c r="F189" s="293" t="s">
        <v>1538</v>
      </c>
      <c r="G189" s="273"/>
      <c r="H189" s="273" t="s">
        <v>1619</v>
      </c>
      <c r="I189" s="273" t="s">
        <v>1620</v>
      </c>
      <c r="J189" s="328" t="s">
        <v>1621</v>
      </c>
      <c r="K189" s="315"/>
    </row>
    <row r="190" spans="2:11" ht="15" customHeight="1">
      <c r="B190" s="294"/>
      <c r="C190" s="279" t="s">
        <v>46</v>
      </c>
      <c r="D190" s="273"/>
      <c r="E190" s="273"/>
      <c r="F190" s="293" t="s">
        <v>1532</v>
      </c>
      <c r="G190" s="273"/>
      <c r="H190" s="270" t="s">
        <v>1622</v>
      </c>
      <c r="I190" s="273" t="s">
        <v>1623</v>
      </c>
      <c r="J190" s="273"/>
      <c r="K190" s="315"/>
    </row>
    <row r="191" spans="2:11" ht="15" customHeight="1">
      <c r="B191" s="294"/>
      <c r="C191" s="279" t="s">
        <v>1624</v>
      </c>
      <c r="D191" s="273"/>
      <c r="E191" s="273"/>
      <c r="F191" s="293" t="s">
        <v>1532</v>
      </c>
      <c r="G191" s="273"/>
      <c r="H191" s="273" t="s">
        <v>1625</v>
      </c>
      <c r="I191" s="273" t="s">
        <v>1567</v>
      </c>
      <c r="J191" s="273"/>
      <c r="K191" s="315"/>
    </row>
    <row r="192" spans="2:11" ht="15" customHeight="1">
      <c r="B192" s="294"/>
      <c r="C192" s="279" t="s">
        <v>1626</v>
      </c>
      <c r="D192" s="273"/>
      <c r="E192" s="273"/>
      <c r="F192" s="293" t="s">
        <v>1532</v>
      </c>
      <c r="G192" s="273"/>
      <c r="H192" s="273" t="s">
        <v>1627</v>
      </c>
      <c r="I192" s="273" t="s">
        <v>1567</v>
      </c>
      <c r="J192" s="273"/>
      <c r="K192" s="315"/>
    </row>
    <row r="193" spans="2:11" ht="15" customHeight="1">
      <c r="B193" s="294"/>
      <c r="C193" s="279" t="s">
        <v>1628</v>
      </c>
      <c r="D193" s="273"/>
      <c r="E193" s="273"/>
      <c r="F193" s="293" t="s">
        <v>1538</v>
      </c>
      <c r="G193" s="273"/>
      <c r="H193" s="273" t="s">
        <v>1629</v>
      </c>
      <c r="I193" s="273" t="s">
        <v>1567</v>
      </c>
      <c r="J193" s="273"/>
      <c r="K193" s="315"/>
    </row>
    <row r="194" spans="2:11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spans="2:11" ht="18.75" customHeight="1">
      <c r="B195" s="270"/>
      <c r="C195" s="273"/>
      <c r="D195" s="273"/>
      <c r="E195" s="273"/>
      <c r="F195" s="293"/>
      <c r="G195" s="273"/>
      <c r="H195" s="273"/>
      <c r="I195" s="273"/>
      <c r="J195" s="273"/>
      <c r="K195" s="270"/>
    </row>
    <row r="196" spans="2:11" ht="18.75" customHeight="1">
      <c r="B196" s="270"/>
      <c r="C196" s="273"/>
      <c r="D196" s="273"/>
      <c r="E196" s="273"/>
      <c r="F196" s="293"/>
      <c r="G196" s="273"/>
      <c r="H196" s="273"/>
      <c r="I196" s="273"/>
      <c r="J196" s="273"/>
      <c r="K196" s="270"/>
    </row>
    <row r="197" spans="2:11" ht="18.75" customHeight="1">
      <c r="B197" s="280"/>
      <c r="C197" s="280"/>
      <c r="D197" s="280"/>
      <c r="E197" s="280"/>
      <c r="F197" s="280"/>
      <c r="G197" s="280"/>
      <c r="H197" s="280"/>
      <c r="I197" s="280"/>
      <c r="J197" s="280"/>
      <c r="K197" s="280"/>
    </row>
    <row r="198" spans="2:11" ht="13.5">
      <c r="B198" s="262"/>
      <c r="C198" s="263"/>
      <c r="D198" s="263"/>
      <c r="E198" s="263"/>
      <c r="F198" s="263"/>
      <c r="G198" s="263"/>
      <c r="H198" s="263"/>
      <c r="I198" s="263"/>
      <c r="J198" s="263"/>
      <c r="K198" s="264"/>
    </row>
    <row r="199" spans="2:11" ht="21">
      <c r="B199" s="265"/>
      <c r="C199" s="399" t="s">
        <v>1630</v>
      </c>
      <c r="D199" s="399"/>
      <c r="E199" s="399"/>
      <c r="F199" s="399"/>
      <c r="G199" s="399"/>
      <c r="H199" s="399"/>
      <c r="I199" s="399"/>
      <c r="J199" s="399"/>
      <c r="K199" s="266"/>
    </row>
    <row r="200" spans="2:11" ht="25.5" customHeight="1">
      <c r="B200" s="265"/>
      <c r="C200" s="330" t="s">
        <v>1631</v>
      </c>
      <c r="D200" s="330"/>
      <c r="E200" s="330"/>
      <c r="F200" s="330" t="s">
        <v>1632</v>
      </c>
      <c r="G200" s="331"/>
      <c r="H200" s="398" t="s">
        <v>1633</v>
      </c>
      <c r="I200" s="398"/>
      <c r="J200" s="398"/>
      <c r="K200" s="266"/>
    </row>
    <row r="201" spans="2:11" ht="5.25" customHeight="1">
      <c r="B201" s="294"/>
      <c r="C201" s="291"/>
      <c r="D201" s="291"/>
      <c r="E201" s="291"/>
      <c r="F201" s="291"/>
      <c r="G201" s="273"/>
      <c r="H201" s="291"/>
      <c r="I201" s="291"/>
      <c r="J201" s="291"/>
      <c r="K201" s="315"/>
    </row>
    <row r="202" spans="2:11" ht="15" customHeight="1">
      <c r="B202" s="294"/>
      <c r="C202" s="273" t="s">
        <v>1623</v>
      </c>
      <c r="D202" s="273"/>
      <c r="E202" s="273"/>
      <c r="F202" s="293" t="s">
        <v>47</v>
      </c>
      <c r="G202" s="273"/>
      <c r="H202" s="397" t="s">
        <v>1634</v>
      </c>
      <c r="I202" s="397"/>
      <c r="J202" s="397"/>
      <c r="K202" s="315"/>
    </row>
    <row r="203" spans="2:11" ht="15" customHeight="1">
      <c r="B203" s="294"/>
      <c r="C203" s="300"/>
      <c r="D203" s="273"/>
      <c r="E203" s="273"/>
      <c r="F203" s="293" t="s">
        <v>48</v>
      </c>
      <c r="G203" s="273"/>
      <c r="H203" s="397" t="s">
        <v>1635</v>
      </c>
      <c r="I203" s="397"/>
      <c r="J203" s="397"/>
      <c r="K203" s="315"/>
    </row>
    <row r="204" spans="2:11" ht="15" customHeight="1">
      <c r="B204" s="294"/>
      <c r="C204" s="300"/>
      <c r="D204" s="273"/>
      <c r="E204" s="273"/>
      <c r="F204" s="293" t="s">
        <v>51</v>
      </c>
      <c r="G204" s="273"/>
      <c r="H204" s="397" t="s">
        <v>1636</v>
      </c>
      <c r="I204" s="397"/>
      <c r="J204" s="397"/>
      <c r="K204" s="315"/>
    </row>
    <row r="205" spans="2:11" ht="15" customHeight="1">
      <c r="B205" s="294"/>
      <c r="C205" s="273"/>
      <c r="D205" s="273"/>
      <c r="E205" s="273"/>
      <c r="F205" s="293" t="s">
        <v>49</v>
      </c>
      <c r="G205" s="273"/>
      <c r="H205" s="397" t="s">
        <v>1637</v>
      </c>
      <c r="I205" s="397"/>
      <c r="J205" s="397"/>
      <c r="K205" s="315"/>
    </row>
    <row r="206" spans="2:11" ht="15" customHeight="1">
      <c r="B206" s="294"/>
      <c r="C206" s="273"/>
      <c r="D206" s="273"/>
      <c r="E206" s="273"/>
      <c r="F206" s="293" t="s">
        <v>50</v>
      </c>
      <c r="G206" s="273"/>
      <c r="H206" s="397" t="s">
        <v>1638</v>
      </c>
      <c r="I206" s="397"/>
      <c r="J206" s="397"/>
      <c r="K206" s="315"/>
    </row>
    <row r="207" spans="2:11" ht="15" customHeight="1">
      <c r="B207" s="294"/>
      <c r="C207" s="273"/>
      <c r="D207" s="273"/>
      <c r="E207" s="273"/>
      <c r="F207" s="293"/>
      <c r="G207" s="273"/>
      <c r="H207" s="273"/>
      <c r="I207" s="273"/>
      <c r="J207" s="273"/>
      <c r="K207" s="315"/>
    </row>
    <row r="208" spans="2:11" ht="15" customHeight="1">
      <c r="B208" s="294"/>
      <c r="C208" s="273" t="s">
        <v>1579</v>
      </c>
      <c r="D208" s="273"/>
      <c r="E208" s="273"/>
      <c r="F208" s="293" t="s">
        <v>82</v>
      </c>
      <c r="G208" s="273"/>
      <c r="H208" s="397" t="s">
        <v>1639</v>
      </c>
      <c r="I208" s="397"/>
      <c r="J208" s="397"/>
      <c r="K208" s="315"/>
    </row>
    <row r="209" spans="2:11" ht="15" customHeight="1">
      <c r="B209" s="294"/>
      <c r="C209" s="300"/>
      <c r="D209" s="273"/>
      <c r="E209" s="273"/>
      <c r="F209" s="293" t="s">
        <v>1477</v>
      </c>
      <c r="G209" s="273"/>
      <c r="H209" s="397" t="s">
        <v>1478</v>
      </c>
      <c r="I209" s="397"/>
      <c r="J209" s="397"/>
      <c r="K209" s="315"/>
    </row>
    <row r="210" spans="2:11" ht="15" customHeight="1">
      <c r="B210" s="294"/>
      <c r="C210" s="273"/>
      <c r="D210" s="273"/>
      <c r="E210" s="273"/>
      <c r="F210" s="293" t="s">
        <v>1475</v>
      </c>
      <c r="G210" s="273"/>
      <c r="H210" s="397" t="s">
        <v>1640</v>
      </c>
      <c r="I210" s="397"/>
      <c r="J210" s="397"/>
      <c r="K210" s="315"/>
    </row>
    <row r="211" spans="2:11" ht="15" customHeight="1">
      <c r="B211" s="332"/>
      <c r="C211" s="300"/>
      <c r="D211" s="300"/>
      <c r="E211" s="300"/>
      <c r="F211" s="293" t="s">
        <v>114</v>
      </c>
      <c r="G211" s="279"/>
      <c r="H211" s="396" t="s">
        <v>115</v>
      </c>
      <c r="I211" s="396"/>
      <c r="J211" s="396"/>
      <c r="K211" s="333"/>
    </row>
    <row r="212" spans="2:11" ht="15" customHeight="1">
      <c r="B212" s="332"/>
      <c r="C212" s="300"/>
      <c r="D212" s="300"/>
      <c r="E212" s="300"/>
      <c r="F212" s="293" t="s">
        <v>1479</v>
      </c>
      <c r="G212" s="279"/>
      <c r="H212" s="396" t="s">
        <v>1641</v>
      </c>
      <c r="I212" s="396"/>
      <c r="J212" s="396"/>
      <c r="K212" s="333"/>
    </row>
    <row r="213" spans="2:11" ht="15" customHeight="1">
      <c r="B213" s="332"/>
      <c r="C213" s="300"/>
      <c r="D213" s="300"/>
      <c r="E213" s="300"/>
      <c r="F213" s="334"/>
      <c r="G213" s="279"/>
      <c r="H213" s="335"/>
      <c r="I213" s="335"/>
      <c r="J213" s="335"/>
      <c r="K213" s="333"/>
    </row>
    <row r="214" spans="2:11" ht="15" customHeight="1">
      <c r="B214" s="332"/>
      <c r="C214" s="273" t="s">
        <v>1603</v>
      </c>
      <c r="D214" s="300"/>
      <c r="E214" s="300"/>
      <c r="F214" s="293">
        <v>1</v>
      </c>
      <c r="G214" s="279"/>
      <c r="H214" s="396" t="s">
        <v>1642</v>
      </c>
      <c r="I214" s="396"/>
      <c r="J214" s="396"/>
      <c r="K214" s="333"/>
    </row>
    <row r="215" spans="2:11" ht="15" customHeight="1">
      <c r="B215" s="332"/>
      <c r="C215" s="300"/>
      <c r="D215" s="300"/>
      <c r="E215" s="300"/>
      <c r="F215" s="293">
        <v>2</v>
      </c>
      <c r="G215" s="279"/>
      <c r="H215" s="396" t="s">
        <v>1643</v>
      </c>
      <c r="I215" s="396"/>
      <c r="J215" s="396"/>
      <c r="K215" s="333"/>
    </row>
    <row r="216" spans="2:11" ht="15" customHeight="1">
      <c r="B216" s="332"/>
      <c r="C216" s="300"/>
      <c r="D216" s="300"/>
      <c r="E216" s="300"/>
      <c r="F216" s="293">
        <v>3</v>
      </c>
      <c r="G216" s="279"/>
      <c r="H216" s="396" t="s">
        <v>1644</v>
      </c>
      <c r="I216" s="396"/>
      <c r="J216" s="396"/>
      <c r="K216" s="333"/>
    </row>
    <row r="217" spans="2:11" ht="15" customHeight="1">
      <c r="B217" s="332"/>
      <c r="C217" s="300"/>
      <c r="D217" s="300"/>
      <c r="E217" s="300"/>
      <c r="F217" s="293">
        <v>4</v>
      </c>
      <c r="G217" s="279"/>
      <c r="H217" s="396" t="s">
        <v>1645</v>
      </c>
      <c r="I217" s="396"/>
      <c r="J217" s="396"/>
      <c r="K217" s="333"/>
    </row>
    <row r="218" spans="2:11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formatCells="0" formatColumns="0" formatRows="0" insertColumns="0" insertRows="0" insertHyperlinks="0" deleteColumns="0" deleteRows="0" sort="0" autoFilter="0" pivotTables="0"/>
  <mergeCells count="77">
    <mergeCell ref="C3:J3"/>
    <mergeCell ref="C9:J9"/>
    <mergeCell ref="D11:J11"/>
    <mergeCell ref="D10:J10"/>
    <mergeCell ref="C4:J4"/>
    <mergeCell ref="C6:J6"/>
    <mergeCell ref="C7:J7"/>
    <mergeCell ref="D16:J16"/>
    <mergeCell ref="D17:J17"/>
    <mergeCell ref="F18:J18"/>
    <mergeCell ref="F19:J19"/>
    <mergeCell ref="D15:J15"/>
    <mergeCell ref="C25:J25"/>
    <mergeCell ref="D27:J27"/>
    <mergeCell ref="C26:J26"/>
    <mergeCell ref="F20:J20"/>
    <mergeCell ref="F23:J23"/>
    <mergeCell ref="F21:J21"/>
    <mergeCell ref="F22:J22"/>
    <mergeCell ref="D33:J33"/>
    <mergeCell ref="D34:J34"/>
    <mergeCell ref="D31:J31"/>
    <mergeCell ref="D30:J30"/>
    <mergeCell ref="D28:J2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D61:J61"/>
    <mergeCell ref="D62:J62"/>
    <mergeCell ref="D65:J65"/>
    <mergeCell ref="D63:J63"/>
    <mergeCell ref="D60:J60"/>
    <mergeCell ref="D70:J70"/>
    <mergeCell ref="D68:J68"/>
    <mergeCell ref="D67:J67"/>
    <mergeCell ref="D69:J69"/>
    <mergeCell ref="D66:J66"/>
    <mergeCell ref="C165:J165"/>
    <mergeCell ref="C122:J122"/>
    <mergeCell ref="C147:J147"/>
    <mergeCell ref="C102:J102"/>
    <mergeCell ref="C75:J75"/>
    <mergeCell ref="H200:J200"/>
    <mergeCell ref="C199:J199"/>
    <mergeCell ref="H208:J208"/>
    <mergeCell ref="H206:J206"/>
    <mergeCell ref="H204:J204"/>
    <mergeCell ref="H202:J202"/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19</vt:i4>
      </vt:variant>
    </vt:vector>
  </HeadingPairs>
  <TitlesOfParts>
    <vt:vector size="29" baseType="lpstr">
      <vt:lpstr>Rekapitulace stavby</vt:lpstr>
      <vt:lpstr>SO 001 - Přípravné práce </vt:lpstr>
      <vt:lpstr>SO 101 - Parkoviště</vt:lpstr>
      <vt:lpstr>SO 102 - Chodníky</vt:lpstr>
      <vt:lpstr>SO 111 - Dopravní značení</vt:lpstr>
      <vt:lpstr>SO 301 - Odvodnění parkov...</vt:lpstr>
      <vt:lpstr>SO 401 - Veřejné osvětlení</vt:lpstr>
      <vt:lpstr>SO 801 - Vegetační úpravy</vt:lpstr>
      <vt:lpstr>VON - Vedlejší a ostatní ...</vt:lpstr>
      <vt:lpstr>Pokyny pro vyplnění</vt:lpstr>
      <vt:lpstr>'Rekapitulace stavby'!Názvy_tisku</vt:lpstr>
      <vt:lpstr>'SO 001 - Přípravné práce '!Názvy_tisku</vt:lpstr>
      <vt:lpstr>'SO 101 - Parkoviště'!Názvy_tisku</vt:lpstr>
      <vt:lpstr>'SO 102 - Chodníky'!Názvy_tisku</vt:lpstr>
      <vt:lpstr>'SO 111 - Dopravní značení'!Názvy_tisku</vt:lpstr>
      <vt:lpstr>'SO 301 - Odvodnění parkov...'!Názvy_tisku</vt:lpstr>
      <vt:lpstr>'SO 401 - Veřejné osvětlení'!Názvy_tisku</vt:lpstr>
      <vt:lpstr>'SO 801 - Vegetační úpravy'!Názvy_tisku</vt:lpstr>
      <vt:lpstr>'VON - Vedlejší a ostatní ...'!Názvy_tisku</vt:lpstr>
      <vt:lpstr>'Pokyny pro vyplnění'!Oblast_tisku</vt:lpstr>
      <vt:lpstr>'Rekapitulace stavby'!Oblast_tisku</vt:lpstr>
      <vt:lpstr>'SO 001 - Přípravné práce '!Oblast_tisku</vt:lpstr>
      <vt:lpstr>'SO 101 - Parkoviště'!Oblast_tisku</vt:lpstr>
      <vt:lpstr>'SO 102 - Chodníky'!Oblast_tisku</vt:lpstr>
      <vt:lpstr>'SO 111 - Dopravní značení'!Oblast_tisku</vt:lpstr>
      <vt:lpstr>'SO 301 - Odvodnění parkov...'!Oblast_tisku</vt:lpstr>
      <vt:lpstr>'SO 401 - Veřejné osvětlení'!Oblast_tisku</vt:lpstr>
      <vt:lpstr>'SO 801 - Vegetační úpravy'!Oblast_tisku</vt:lpstr>
      <vt:lpstr>'VON - Vedlejší a ostatní 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Krzák Jan</cp:lastModifiedBy>
  <dcterms:created xsi:type="dcterms:W3CDTF">2019-03-15T16:13:47Z</dcterms:created>
  <dcterms:modified xsi:type="dcterms:W3CDTF">2019-12-02T12:32:32Z</dcterms:modified>
</cp:coreProperties>
</file>